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ЦДЮТ\РЕЙТИНГ\2024-2025\ИТОГ МСОКО по итогам 2024-2025 учебного года\"/>
    </mc:Choice>
  </mc:AlternateContent>
  <bookViews>
    <workbookView xWindow="0" yWindow="0" windowWidth="28800" windowHeight="11400" tabRatio="436" activeTab="7"/>
  </bookViews>
  <sheets>
    <sheet name="2.1." sheetId="6" r:id="rId1"/>
    <sheet name="2.2." sheetId="7" r:id="rId2"/>
    <sheet name="2.3." sheetId="18" r:id="rId3"/>
    <sheet name="2.4" sheetId="9" r:id="rId4"/>
    <sheet name="2.5" sheetId="10" state="hidden" r:id="rId5"/>
    <sheet name="III" sheetId="12" state="hidden" r:id="rId6"/>
    <sheet name="Справка" sheetId="19" r:id="rId7"/>
    <sheet name="Итог по 2 разделу" sheetId="20" r:id="rId8"/>
  </sheets>
  <calcPr calcId="152511"/>
</workbook>
</file>

<file path=xl/calcChain.xml><?xml version="1.0" encoding="utf-8"?>
<calcChain xmlns="http://schemas.openxmlformats.org/spreadsheetml/2006/main">
  <c r="D47" i="20" l="1"/>
  <c r="E47" i="20"/>
  <c r="F47" i="20"/>
  <c r="C47" i="20"/>
  <c r="G50" i="19" l="1"/>
  <c r="C46" i="20"/>
  <c r="D46" i="20"/>
  <c r="E46" i="20"/>
  <c r="F46" i="20"/>
  <c r="G46" i="20"/>
  <c r="H7" i="20"/>
  <c r="H13" i="20"/>
  <c r="H15" i="20"/>
  <c r="H21" i="20"/>
  <c r="H23" i="20"/>
  <c r="H29" i="20"/>
  <c r="H31" i="20"/>
  <c r="H37" i="20"/>
  <c r="H39" i="20"/>
  <c r="H45" i="20"/>
  <c r="G6" i="20"/>
  <c r="H6" i="20" s="1"/>
  <c r="G7" i="20"/>
  <c r="G8" i="20"/>
  <c r="H8" i="20" s="1"/>
  <c r="G9" i="20"/>
  <c r="H9" i="20" s="1"/>
  <c r="G10" i="20"/>
  <c r="H10" i="20" s="1"/>
  <c r="G11" i="20"/>
  <c r="H11" i="20" s="1"/>
  <c r="G12" i="20"/>
  <c r="H12" i="20" s="1"/>
  <c r="G13" i="20"/>
  <c r="G14" i="20"/>
  <c r="H14" i="20" s="1"/>
  <c r="G15" i="20"/>
  <c r="G16" i="20"/>
  <c r="H16" i="20" s="1"/>
  <c r="G17" i="20"/>
  <c r="H17" i="20" s="1"/>
  <c r="G18" i="20"/>
  <c r="H18" i="20" s="1"/>
  <c r="G19" i="20"/>
  <c r="H19" i="20" s="1"/>
  <c r="G20" i="20"/>
  <c r="H20" i="20" s="1"/>
  <c r="G21" i="20"/>
  <c r="G22" i="20"/>
  <c r="H22" i="20" s="1"/>
  <c r="G23" i="20"/>
  <c r="G24" i="20"/>
  <c r="H24" i="20" s="1"/>
  <c r="G25" i="20"/>
  <c r="H25" i="20" s="1"/>
  <c r="G26" i="20"/>
  <c r="H26" i="20" s="1"/>
  <c r="G27" i="20"/>
  <c r="H27" i="20" s="1"/>
  <c r="G28" i="20"/>
  <c r="H28" i="20" s="1"/>
  <c r="G29" i="20"/>
  <c r="G30" i="20"/>
  <c r="H30" i="20" s="1"/>
  <c r="G31" i="20"/>
  <c r="G32" i="20"/>
  <c r="H32" i="20" s="1"/>
  <c r="G33" i="20"/>
  <c r="H33" i="20" s="1"/>
  <c r="G34" i="20"/>
  <c r="H34" i="20" s="1"/>
  <c r="G35" i="20"/>
  <c r="H35" i="20" s="1"/>
  <c r="G36" i="20"/>
  <c r="H36" i="20" s="1"/>
  <c r="G37" i="20"/>
  <c r="G38" i="20"/>
  <c r="H38" i="20" s="1"/>
  <c r="G39" i="20"/>
  <c r="G40" i="20"/>
  <c r="H40" i="20" s="1"/>
  <c r="G41" i="20"/>
  <c r="H41" i="20" s="1"/>
  <c r="G42" i="20"/>
  <c r="H42" i="20" s="1"/>
  <c r="G43" i="20"/>
  <c r="H43" i="20" s="1"/>
  <c r="G44" i="20"/>
  <c r="H44" i="20" s="1"/>
  <c r="G45" i="20"/>
  <c r="G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5" i="20"/>
  <c r="P13" i="9"/>
  <c r="P11" i="9"/>
  <c r="G47" i="20" l="1"/>
  <c r="H5" i="20"/>
  <c r="H46" i="20"/>
  <c r="P9" i="9"/>
  <c r="Q9" i="9" s="1"/>
  <c r="P10" i="9"/>
  <c r="Q10" i="9" s="1"/>
  <c r="Q11" i="9"/>
  <c r="P12" i="9"/>
  <c r="Q12" i="9" s="1"/>
  <c r="Q13" i="9"/>
  <c r="P14" i="9"/>
  <c r="Q14" i="9" s="1"/>
  <c r="P15" i="9"/>
  <c r="Q15" i="9" s="1"/>
  <c r="P16" i="9"/>
  <c r="Q16" i="9" s="1"/>
  <c r="P17" i="9"/>
  <c r="Q17" i="9" s="1"/>
  <c r="P18" i="9"/>
  <c r="Q18" i="9" s="1"/>
  <c r="P19" i="9"/>
  <c r="Q19" i="9" s="1"/>
  <c r="P20" i="9"/>
  <c r="Q20" i="9" s="1"/>
  <c r="P21" i="9"/>
  <c r="Q21" i="9" s="1"/>
  <c r="P22" i="9"/>
  <c r="Q22" i="9" s="1"/>
  <c r="P23" i="9"/>
  <c r="Q23" i="9"/>
  <c r="P24" i="9"/>
  <c r="Q24" i="9" s="1"/>
  <c r="P25" i="9"/>
  <c r="Q25" i="9" s="1"/>
  <c r="P26" i="9"/>
  <c r="Q26" i="9" s="1"/>
  <c r="P27" i="9"/>
  <c r="Q27" i="9" s="1"/>
  <c r="P28" i="9"/>
  <c r="Q28" i="9" s="1"/>
  <c r="P29" i="9"/>
  <c r="Q29" i="9" s="1"/>
  <c r="P30" i="9"/>
  <c r="Q30" i="9" s="1"/>
  <c r="P31" i="9"/>
  <c r="Q31" i="9" s="1"/>
  <c r="P32" i="9"/>
  <c r="Q32" i="9" s="1"/>
  <c r="P33" i="9"/>
  <c r="Q33" i="9"/>
  <c r="P34" i="9"/>
  <c r="Q34" i="9" s="1"/>
  <c r="P35" i="9"/>
  <c r="Q35" i="9" s="1"/>
  <c r="P36" i="9"/>
  <c r="Q36" i="9" s="1"/>
  <c r="P37" i="9"/>
  <c r="Q37" i="9" s="1"/>
  <c r="P38" i="9"/>
  <c r="Q38" i="9" s="1"/>
  <c r="P39" i="9"/>
  <c r="Q39" i="9" s="1"/>
  <c r="P40" i="9"/>
  <c r="Q40" i="9" s="1"/>
  <c r="P41" i="9"/>
  <c r="Q41" i="9" s="1"/>
  <c r="P42" i="9"/>
  <c r="Q42" i="9" s="1"/>
  <c r="P43" i="9"/>
  <c r="Q43" i="9"/>
  <c r="P44" i="9"/>
  <c r="Q44" i="9" s="1"/>
  <c r="P45" i="9"/>
  <c r="Q45" i="9" s="1"/>
  <c r="P46" i="9"/>
  <c r="Q46" i="9" s="1"/>
  <c r="P47" i="9"/>
  <c r="Q47" i="9" s="1"/>
  <c r="P48" i="9"/>
  <c r="Q48" i="9" s="1"/>
  <c r="P49" i="9"/>
  <c r="Q49" i="9"/>
  <c r="Q8" i="9"/>
  <c r="P8" i="9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H47" i="20" l="1"/>
  <c r="C6" i="20"/>
  <c r="C7" i="20"/>
  <c r="C8" i="20"/>
  <c r="C9" i="20"/>
  <c r="C12" i="20"/>
  <c r="C13" i="20"/>
  <c r="C15" i="20"/>
  <c r="C17" i="20"/>
  <c r="C19" i="20"/>
  <c r="C20" i="20"/>
  <c r="C21" i="20"/>
  <c r="C23" i="20"/>
  <c r="C24" i="20"/>
  <c r="C25" i="20"/>
  <c r="C26" i="20"/>
  <c r="C27" i="20"/>
  <c r="C28" i="20"/>
  <c r="C31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5" i="20"/>
  <c r="F49" i="18" l="1"/>
  <c r="G49" i="18"/>
  <c r="H49" i="18"/>
  <c r="I49" i="18"/>
  <c r="J49" i="18"/>
  <c r="K49" i="18"/>
  <c r="L49" i="18"/>
  <c r="M49" i="18"/>
  <c r="N49" i="18"/>
  <c r="O49" i="18"/>
  <c r="P49" i="18"/>
  <c r="E49" i="18"/>
  <c r="Q8" i="18"/>
  <c r="R8" i="18" s="1"/>
  <c r="Q9" i="18"/>
  <c r="R9" i="18" s="1"/>
  <c r="Q10" i="18"/>
  <c r="R10" i="18"/>
  <c r="Q11" i="18"/>
  <c r="R11" i="18"/>
  <c r="Q12" i="18"/>
  <c r="R12" i="18"/>
  <c r="Q13" i="18"/>
  <c r="R13" i="18" s="1"/>
  <c r="Q14" i="18"/>
  <c r="R14" i="18"/>
  <c r="Q15" i="18"/>
  <c r="R15" i="18" s="1"/>
  <c r="Q16" i="18"/>
  <c r="R16" i="18"/>
  <c r="Q17" i="18"/>
  <c r="R17" i="18" s="1"/>
  <c r="Q18" i="18"/>
  <c r="R18" i="18"/>
  <c r="Q19" i="18"/>
  <c r="R19" i="18"/>
  <c r="Q20" i="18"/>
  <c r="R20" i="18"/>
  <c r="Q21" i="18"/>
  <c r="R21" i="18" s="1"/>
  <c r="Q22" i="18"/>
  <c r="R22" i="18"/>
  <c r="Q23" i="18"/>
  <c r="R23" i="18"/>
  <c r="Q24" i="18"/>
  <c r="R24" i="18" s="1"/>
  <c r="Q25" i="18"/>
  <c r="R25" i="18" s="1"/>
  <c r="Q26" i="18"/>
  <c r="R26" i="18"/>
  <c r="Q27" i="18"/>
  <c r="R27" i="18"/>
  <c r="Q28" i="18"/>
  <c r="R28" i="18"/>
  <c r="Q29" i="18"/>
  <c r="R29" i="18" s="1"/>
  <c r="Q30" i="18"/>
  <c r="R30" i="18" s="1"/>
  <c r="Q31" i="18"/>
  <c r="R31" i="18"/>
  <c r="Q32" i="18"/>
  <c r="R32" i="18"/>
  <c r="Q33" i="18"/>
  <c r="R33" i="18" s="1"/>
  <c r="Q34" i="18"/>
  <c r="R34" i="18"/>
  <c r="Q35" i="18"/>
  <c r="R35" i="18"/>
  <c r="Q36" i="18"/>
  <c r="R36" i="18"/>
  <c r="Q37" i="18"/>
  <c r="R37" i="18" s="1"/>
  <c r="Q38" i="18"/>
  <c r="R38" i="18"/>
  <c r="Q39" i="18"/>
  <c r="R39" i="18"/>
  <c r="Q40" i="18"/>
  <c r="R40" i="18"/>
  <c r="Q41" i="18"/>
  <c r="R41" i="18" s="1"/>
  <c r="Q42" i="18"/>
  <c r="R42" i="18"/>
  <c r="Q43" i="18"/>
  <c r="R43" i="18"/>
  <c r="Q44" i="18"/>
  <c r="R44" i="18" s="1"/>
  <c r="Q45" i="18"/>
  <c r="R45" i="18" s="1"/>
  <c r="Q46" i="18"/>
  <c r="R46" i="18"/>
  <c r="Q47" i="18"/>
  <c r="R47" i="18"/>
  <c r="Q48" i="18"/>
  <c r="R48" i="18" s="1"/>
  <c r="Q7" i="18"/>
  <c r="R7" i="18" s="1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E49" i="7"/>
  <c r="Y8" i="7"/>
  <c r="Z8" i="7" s="1"/>
  <c r="Y9" i="7"/>
  <c r="Z9" i="7"/>
  <c r="Y10" i="7"/>
  <c r="Z10" i="7" s="1"/>
  <c r="Y11" i="7"/>
  <c r="Z11" i="7"/>
  <c r="Y12" i="7"/>
  <c r="Z12" i="7" s="1"/>
  <c r="Y13" i="7"/>
  <c r="Z13" i="7"/>
  <c r="Y14" i="7"/>
  <c r="Z14" i="7" s="1"/>
  <c r="Y15" i="7"/>
  <c r="Z15" i="7"/>
  <c r="Y16" i="7"/>
  <c r="Z16" i="7" s="1"/>
  <c r="Y17" i="7"/>
  <c r="Z17" i="7"/>
  <c r="Y18" i="7"/>
  <c r="Z18" i="7" s="1"/>
  <c r="Y19" i="7"/>
  <c r="Z19" i="7"/>
  <c r="Y20" i="7"/>
  <c r="Z20" i="7" s="1"/>
  <c r="Y21" i="7"/>
  <c r="Z21" i="7"/>
  <c r="Y22" i="7"/>
  <c r="Z22" i="7" s="1"/>
  <c r="Y23" i="7"/>
  <c r="Z23" i="7"/>
  <c r="Y24" i="7"/>
  <c r="Z24" i="7" s="1"/>
  <c r="Y25" i="7"/>
  <c r="Z25" i="7"/>
  <c r="Y26" i="7"/>
  <c r="Z26" i="7" s="1"/>
  <c r="Y27" i="7"/>
  <c r="Z27" i="7"/>
  <c r="Y28" i="7"/>
  <c r="Z28" i="7" s="1"/>
  <c r="Y29" i="7"/>
  <c r="Z29" i="7"/>
  <c r="Y30" i="7"/>
  <c r="Z30" i="7" s="1"/>
  <c r="Y31" i="7"/>
  <c r="Z31" i="7"/>
  <c r="Y32" i="7"/>
  <c r="Z32" i="7" s="1"/>
  <c r="Y33" i="7"/>
  <c r="Z33" i="7"/>
  <c r="Y34" i="7"/>
  <c r="Z34" i="7" s="1"/>
  <c r="Y35" i="7"/>
  <c r="Z35" i="7"/>
  <c r="Y36" i="7"/>
  <c r="Z36" i="7" s="1"/>
  <c r="Y37" i="7"/>
  <c r="Z37" i="7"/>
  <c r="Y38" i="7"/>
  <c r="Z38" i="7" s="1"/>
  <c r="Y39" i="7"/>
  <c r="Z39" i="7"/>
  <c r="Y40" i="7"/>
  <c r="Z40" i="7" s="1"/>
  <c r="Y41" i="7"/>
  <c r="Z41" i="7"/>
  <c r="Y42" i="7"/>
  <c r="Z42" i="7" s="1"/>
  <c r="Y43" i="7"/>
  <c r="Z43" i="7"/>
  <c r="Y44" i="7"/>
  <c r="Z44" i="7" s="1"/>
  <c r="Y45" i="7"/>
  <c r="Z45" i="7"/>
  <c r="Y46" i="7"/>
  <c r="Z46" i="7" s="1"/>
  <c r="Y47" i="7"/>
  <c r="Z47" i="7"/>
  <c r="Y48" i="7"/>
  <c r="Z48" i="7" s="1"/>
  <c r="Y7" i="7"/>
  <c r="Y49" i="7" s="1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E50" i="6"/>
  <c r="V9" i="6"/>
  <c r="W9" i="6"/>
  <c r="V10" i="6"/>
  <c r="W10" i="6"/>
  <c r="V11" i="6"/>
  <c r="W11" i="6" s="1"/>
  <c r="V12" i="6"/>
  <c r="W12" i="6" s="1"/>
  <c r="V13" i="6"/>
  <c r="W13" i="6"/>
  <c r="C10" i="20" s="1"/>
  <c r="V14" i="6"/>
  <c r="W14" i="6" s="1"/>
  <c r="C11" i="20" s="1"/>
  <c r="V15" i="6"/>
  <c r="W15" i="6" s="1"/>
  <c r="V16" i="6"/>
  <c r="W16" i="6"/>
  <c r="V17" i="6"/>
  <c r="W17" i="6" s="1"/>
  <c r="C14" i="20" s="1"/>
  <c r="V18" i="6"/>
  <c r="W18" i="6"/>
  <c r="V19" i="6"/>
  <c r="W19" i="6" s="1"/>
  <c r="C16" i="20" s="1"/>
  <c r="V20" i="6"/>
  <c r="W20" i="6"/>
  <c r="V21" i="6"/>
  <c r="W21" i="6" s="1"/>
  <c r="C18" i="20" s="1"/>
  <c r="V22" i="6"/>
  <c r="W22" i="6"/>
  <c r="V23" i="6"/>
  <c r="W23" i="6" s="1"/>
  <c r="V24" i="6"/>
  <c r="W24" i="6"/>
  <c r="V25" i="6"/>
  <c r="W25" i="6" s="1"/>
  <c r="C22" i="20" s="1"/>
  <c r="V26" i="6"/>
  <c r="W26" i="6"/>
  <c r="V27" i="6"/>
  <c r="W27" i="6" s="1"/>
  <c r="V28" i="6"/>
  <c r="W28" i="6"/>
  <c r="V29" i="6"/>
  <c r="W29" i="6"/>
  <c r="V30" i="6"/>
  <c r="W30" i="6"/>
  <c r="V31" i="6"/>
  <c r="W31" i="6" s="1"/>
  <c r="V32" i="6"/>
  <c r="W32" i="6" s="1"/>
  <c r="C29" i="20" s="1"/>
  <c r="V33" i="6"/>
  <c r="V34" i="6"/>
  <c r="W34" i="6"/>
  <c r="V35" i="6"/>
  <c r="W35" i="6" s="1"/>
  <c r="C32" i="20" s="1"/>
  <c r="V36" i="6"/>
  <c r="W36" i="6"/>
  <c r="V37" i="6"/>
  <c r="W37" i="6"/>
  <c r="V38" i="6"/>
  <c r="W38" i="6"/>
  <c r="V39" i="6"/>
  <c r="W39" i="6" s="1"/>
  <c r="V40" i="6"/>
  <c r="W40" i="6"/>
  <c r="V41" i="6"/>
  <c r="W41" i="6"/>
  <c r="V42" i="6"/>
  <c r="W42" i="6"/>
  <c r="V43" i="6"/>
  <c r="W43" i="6" s="1"/>
  <c r="V44" i="6"/>
  <c r="W44" i="6"/>
  <c r="V45" i="6"/>
  <c r="W45" i="6"/>
  <c r="V46" i="6"/>
  <c r="W46" i="6"/>
  <c r="V47" i="6"/>
  <c r="W47" i="6" s="1"/>
  <c r="V48" i="6"/>
  <c r="W48" i="6"/>
  <c r="V49" i="6"/>
  <c r="W49" i="6"/>
  <c r="W8" i="6"/>
  <c r="V8" i="6"/>
  <c r="Z7" i="7" l="1"/>
  <c r="R49" i="18"/>
  <c r="V50" i="6"/>
  <c r="Q49" i="18"/>
  <c r="W33" i="6"/>
  <c r="D5" i="20" l="1"/>
  <c r="Z49" i="7"/>
  <c r="W50" i="6"/>
  <c r="C30" i="20"/>
</calcChain>
</file>

<file path=xl/sharedStrings.xml><?xml version="1.0" encoding="utf-8"?>
<sst xmlns="http://schemas.openxmlformats.org/spreadsheetml/2006/main" count="764" uniqueCount="278">
  <si>
    <t>№ п/п</t>
  </si>
  <si>
    <t>Наименование общеобразовательной организации (в соответствии с Уставом)</t>
  </si>
  <si>
    <t>Примечание</t>
  </si>
  <si>
    <t>НОО</t>
  </si>
  <si>
    <t>ООО</t>
  </si>
  <si>
    <t>СОО</t>
  </si>
  <si>
    <t>Симферопольский район</t>
  </si>
  <si>
    <t>МБОУ «Краснозорькинская начальная школа»</t>
  </si>
  <si>
    <t>МБОУ «Перевальненская начальная школа»</t>
  </si>
  <si>
    <t>МБОУ Кизиловская начальная школа-детский сад «Росинка»</t>
  </si>
  <si>
    <t>МБОУ «Кленовская основная  школа»</t>
  </si>
  <si>
    <t>МБОУ «Краснолесская основная школа»</t>
  </si>
  <si>
    <t>МБОУ «Журавлевская школа»</t>
  </si>
  <si>
    <t>МБОУ «Винницкая школа»</t>
  </si>
  <si>
    <t>МБОУ «Гвардейская школа  № 1»</t>
  </si>
  <si>
    <t>МБОУ «Гвардейская школа-гимназия№2»</t>
  </si>
  <si>
    <t>МБОУ «Гвардейская школа-гимназия№3»</t>
  </si>
  <si>
    <t>МБОУ «Денисовская школа»</t>
  </si>
  <si>
    <t>МБОУ «Добровская школа-гимназия им. Я. М. Слонимского»</t>
  </si>
  <si>
    <t>МБОУ «Залесская школа»</t>
  </si>
  <si>
    <t>МБОУ «Кольчугинская  школа №2 с крымскотатарскимя языком обучения»</t>
  </si>
  <si>
    <t>МБОУ «Константиновская школа</t>
  </si>
  <si>
    <t>МБОУ «Кубанская школа»</t>
  </si>
  <si>
    <t>МБОУ «Мазанская школа»</t>
  </si>
  <si>
    <t>МБОУ «Маленская школа»</t>
  </si>
  <si>
    <t>МБОУ «Мирновская школа №1»</t>
  </si>
  <si>
    <t>МБОУ «Мирновская школа №2»</t>
  </si>
  <si>
    <t>МБОУ «Молодежненская  школа №2»</t>
  </si>
  <si>
    <t>МБОУ «Николаевская школа»</t>
  </si>
  <si>
    <t>МБОУ Новоандреевская школа</t>
  </si>
  <si>
    <t>МБОУ «Новоселовская школа»</t>
  </si>
  <si>
    <t>МБОУ «Партизанская школа»</t>
  </si>
  <si>
    <t>МБОУ «Первомайская школа»</t>
  </si>
  <si>
    <t>МБОУ «Пожарская школа»</t>
  </si>
  <si>
    <t xml:space="preserve">МБОУ «Родниковская школа-гимназия» </t>
  </si>
  <si>
    <t xml:space="preserve">МБОУ «Скворцовская школа» </t>
  </si>
  <si>
    <t>МБОУ «Тепловская школа»</t>
  </si>
  <si>
    <t>МБОУ «Трудовская школа»</t>
  </si>
  <si>
    <t>МБОУ «Украинская школа»</t>
  </si>
  <si>
    <t>МБОУ «Укромновская школа»</t>
  </si>
  <si>
    <t>МБОУ «Чайкинская школа»</t>
  </si>
  <si>
    <t>МБОУ «Чистенская школа-гимназия»</t>
  </si>
  <si>
    <t>МБОУ «Широковская школа»</t>
  </si>
  <si>
    <t>среднее</t>
  </si>
  <si>
    <t>Раздел II</t>
  </si>
  <si>
    <t>Качество результатов образовательного процесса</t>
  </si>
  <si>
    <t>2.1. Предметные результаты обучения (внутреннее оценивание) (К=2)</t>
  </si>
  <si>
    <t>Наименование ОО (в соответствии с Уставом)</t>
  </si>
  <si>
    <r>
      <t xml:space="preserve">2.1.1. Доля обучающихся, успевающих на "4" и "5" (предметные результаты по итогам годового оценивания </t>
    </r>
    <r>
      <rPr>
        <b/>
        <sz val="10"/>
        <rFont val="Times New Roman"/>
        <family val="1"/>
        <charset val="204"/>
      </rPr>
      <t>по всем предметам учебного плана</t>
    </r>
    <r>
      <rPr>
        <sz val="10"/>
        <rFont val="Times New Roman"/>
        <family val="1"/>
        <charset val="204"/>
      </rPr>
      <t>),
 в т.ч.:</t>
    </r>
  </si>
  <si>
    <r>
      <t xml:space="preserve">2.1.2. Доля обучающихся, которые </t>
    </r>
    <r>
      <rPr>
        <b/>
        <sz val="10"/>
        <rFont val="Times New Roman"/>
        <family val="1"/>
        <charset val="204"/>
      </rPr>
      <t xml:space="preserve">по итогам годового оценивания успешно освоили программу </t>
    </r>
    <r>
      <rPr>
        <sz val="10"/>
        <rFont val="Times New Roman"/>
        <family val="1"/>
        <charset val="204"/>
      </rPr>
      <t>по всем предметам учебного плана,
 в т.ч.:</t>
    </r>
  </si>
  <si>
    <r>
      <t xml:space="preserve">2.1.3. Оценка </t>
    </r>
    <r>
      <rPr>
        <b/>
        <sz val="10"/>
        <rFont val="Times New Roman"/>
        <family val="1"/>
        <charset val="204"/>
      </rPr>
      <t>метапредметных</t>
    </r>
    <r>
      <rPr>
        <sz val="10"/>
        <rFont val="Times New Roman"/>
        <family val="1"/>
        <charset val="204"/>
      </rPr>
      <t xml:space="preserve"> результатов (внутреннее оценивание):</t>
    </r>
  </si>
  <si>
    <r>
      <t>2.1.4. Доля обучающихся-</t>
    </r>
    <r>
      <rPr>
        <b/>
        <sz val="10"/>
        <rFont val="Times New Roman"/>
        <family val="1"/>
        <charset val="204"/>
      </rPr>
      <t>победителей и призеров</t>
    </r>
    <r>
      <rPr>
        <sz val="10"/>
        <rFont val="Times New Roman"/>
        <family val="1"/>
        <charset val="204"/>
      </rPr>
      <t xml:space="preserve"> ВсОШ (относительно числа участников от ОО):</t>
    </r>
  </si>
  <si>
    <r>
      <t xml:space="preserve">2.1.5. Доля обучающихся– </t>
    </r>
    <r>
      <rPr>
        <b/>
        <sz val="10"/>
        <rFont val="Times New Roman"/>
        <family val="1"/>
        <charset val="204"/>
      </rPr>
      <t xml:space="preserve">участников </t>
    </r>
    <r>
      <rPr>
        <sz val="10"/>
        <rFont val="Times New Roman"/>
        <family val="1"/>
        <charset val="204"/>
      </rPr>
      <t>республиканского конкурса защиты МАН "Искатель"</t>
    </r>
  </si>
  <si>
    <t>2.1.6. Доля обучающихся–победителей и призеров (относительно общего числа участников от ОО):</t>
  </si>
  <si>
    <r>
      <t xml:space="preserve">2.1.7. Доля обучающихся, </t>
    </r>
    <r>
      <rPr>
        <b/>
        <sz val="10"/>
        <rFont val="Times New Roman"/>
        <family val="1"/>
        <charset val="204"/>
      </rPr>
      <t>допущенных к ГИА</t>
    </r>
    <r>
      <rPr>
        <sz val="10"/>
        <rFont val="Times New Roman"/>
        <family val="1"/>
        <charset val="204"/>
      </rPr>
      <t>:</t>
    </r>
  </si>
  <si>
    <t>итог 2.1.</t>
  </si>
  <si>
    <t>2.1.1.1.</t>
  </si>
  <si>
    <t>2.1.1.2.</t>
  </si>
  <si>
    <t>2.1.1.3.</t>
  </si>
  <si>
    <t>2.1.2.1.</t>
  </si>
  <si>
    <t>2.1.2.2.</t>
  </si>
  <si>
    <t>2.1.2.3.</t>
  </si>
  <si>
    <t>2.1.3.1.</t>
  </si>
  <si>
    <t>2.1.3.2.</t>
  </si>
  <si>
    <t>2.1.3.3.</t>
  </si>
  <si>
    <t>2.1.4.1.</t>
  </si>
  <si>
    <t>2.1.4.2.</t>
  </si>
  <si>
    <t>2.1.4.3.</t>
  </si>
  <si>
    <t>2.1.6.1.</t>
  </si>
  <si>
    <t>2.1.6.2.</t>
  </si>
  <si>
    <t>2.1.7.1.</t>
  </si>
  <si>
    <t>2.1.7.2.</t>
  </si>
  <si>
    <r>
      <t xml:space="preserve">доля обуч., получивших "зачёт" или отметку "5", "4", "3"  за </t>
    </r>
    <r>
      <rPr>
        <b/>
        <sz val="10"/>
        <rFont val="Times New Roman"/>
        <family val="1"/>
        <charset val="204"/>
      </rPr>
      <t xml:space="preserve">итоговую комплексную контрольную работу </t>
    </r>
    <r>
      <rPr>
        <sz val="10"/>
        <rFont val="Times New Roman"/>
        <family val="1"/>
        <charset val="204"/>
      </rPr>
      <t>за уровень НОО</t>
    </r>
  </si>
  <si>
    <r>
      <t xml:space="preserve">доля обуч., получивших "зачёт" или отметку "5", "4", "3" за </t>
    </r>
    <r>
      <rPr>
        <b/>
        <sz val="10"/>
        <rFont val="Times New Roman"/>
        <family val="1"/>
        <charset val="204"/>
      </rPr>
      <t xml:space="preserve">индивидуальный итоговый проект </t>
    </r>
    <r>
      <rPr>
        <sz val="10"/>
        <rFont val="Times New Roman"/>
        <family val="1"/>
        <charset val="204"/>
      </rPr>
      <t>за уровень ООО</t>
    </r>
  </si>
  <si>
    <r>
      <t xml:space="preserve">доля обуч., получивших "зачёт" или отметку "5", "4", "3" за </t>
    </r>
    <r>
      <rPr>
        <b/>
        <sz val="10"/>
        <rFont val="Times New Roman"/>
        <family val="1"/>
        <charset val="204"/>
      </rPr>
      <t xml:space="preserve">индивидуальный итоговый проект </t>
    </r>
    <r>
      <rPr>
        <sz val="10"/>
        <rFont val="Times New Roman"/>
        <family val="1"/>
        <charset val="204"/>
      </rPr>
      <t>за уровень СОО</t>
    </r>
  </si>
  <si>
    <t>муниципальный уровень</t>
  </si>
  <si>
    <t>региональный уровень</t>
  </si>
  <si>
    <t>федеральный уровень</t>
  </si>
  <si>
    <t xml:space="preserve"> (от общего числа обучающихся 9-11 кл.)</t>
  </si>
  <si>
    <t>республ. конкурса-защиты научно-исслед. работ МАН "Искатель"</t>
  </si>
  <si>
    <t>всероссийских конкурсов и соревнований</t>
  </si>
  <si>
    <t>К=2</t>
  </si>
  <si>
    <t>2.2. Результаты ГИА, ВПР и других оценочных процедур (внешнее оценивание) (К=2)</t>
  </si>
  <si>
    <r>
      <t xml:space="preserve">2.2.1.Результаты </t>
    </r>
    <r>
      <rPr>
        <b/>
        <sz val="10"/>
        <rFont val="Times New Roman"/>
        <family val="1"/>
        <charset val="204"/>
      </rPr>
      <t>итогового сочинения (</t>
    </r>
    <r>
      <rPr>
        <sz val="10"/>
        <rFont val="Times New Roman"/>
        <family val="1"/>
        <charset val="204"/>
      </rPr>
      <t>без учёта пересдач):</t>
    </r>
  </si>
  <si>
    <r>
      <t xml:space="preserve">2.2.2. Результаты </t>
    </r>
    <r>
      <rPr>
        <b/>
        <sz val="10"/>
        <color theme="1"/>
        <rFont val="Times New Roman"/>
        <family val="1"/>
        <charset val="204"/>
      </rPr>
      <t xml:space="preserve">итогового собеседования по русскому языку в 9 классе </t>
    </r>
    <r>
      <rPr>
        <sz val="10"/>
        <color theme="1"/>
        <rFont val="Times New Roman"/>
        <family val="1"/>
        <charset val="204"/>
      </rPr>
      <t>(без учёта пересдач):</t>
    </r>
  </si>
  <si>
    <t>2.2.3. Результаты ВПР-4  по русскому языку:</t>
  </si>
  <si>
    <t>2.2.4. Результаты ВПР-4 по математике:</t>
  </si>
  <si>
    <t>2.2.3. ВПР-4  математика "+"</t>
  </si>
  <si>
    <r>
      <t xml:space="preserve">2.2.5. Доля выпускников, преодолевших минимальный порог баллов при прохождении ГИА </t>
    </r>
    <r>
      <rPr>
        <i/>
        <sz val="10"/>
        <rFont val="Times New Roman"/>
        <family val="1"/>
        <charset val="204"/>
      </rPr>
      <t>в основной период без учёта пересдач в резервные сроки</t>
    </r>
  </si>
  <si>
    <r>
      <t xml:space="preserve">2.2.6. Доля выпускников, получивших высокие баллы при прохождении ГИА </t>
    </r>
    <r>
      <rPr>
        <i/>
        <sz val="10"/>
        <rFont val="Times New Roman"/>
        <family val="1"/>
        <charset val="204"/>
      </rPr>
      <t>в основной период (с учетом пересдач в резервные сроки)</t>
    </r>
  </si>
  <si>
    <r>
      <t>2.2.7. Доля обучающихся, получивших аттестат об образовании (</t>
    </r>
    <r>
      <rPr>
        <i/>
        <sz val="10"/>
        <rFont val="Times New Roman"/>
        <family val="1"/>
        <charset val="204"/>
      </rPr>
      <t>по итогам основного периода ГИА с учетом пересдач в резервные сроки):</t>
    </r>
  </si>
  <si>
    <t>итог 2.2.</t>
  </si>
  <si>
    <t>2.2.1.1</t>
  </si>
  <si>
    <t>2.2.1.2</t>
  </si>
  <si>
    <t>2.2.1.3.</t>
  </si>
  <si>
    <t>2.2.1.4.</t>
  </si>
  <si>
    <t>2.2.2.1.</t>
  </si>
  <si>
    <t>2.2.2.3.</t>
  </si>
  <si>
    <t>2.2.3.1</t>
  </si>
  <si>
    <t>2.2.3.2.</t>
  </si>
  <si>
    <t>2.2.4.1.</t>
  </si>
  <si>
    <t>2.2.4.2.</t>
  </si>
  <si>
    <t>2.2.5.1. русский яз.:</t>
  </si>
  <si>
    <t>2.2.5.2. математика:</t>
  </si>
  <si>
    <t>2.2.6.1. русский яз.:</t>
  </si>
  <si>
    <t>2.2.6.2. математика:</t>
  </si>
  <si>
    <t>2.2.7.1.</t>
  </si>
  <si>
    <t>2.2.7.2.</t>
  </si>
  <si>
    <t xml:space="preserve">2.2.5.1.1. </t>
  </si>
  <si>
    <t xml:space="preserve">2.2.5.1.2. </t>
  </si>
  <si>
    <t xml:space="preserve">2.2.5.2.1. </t>
  </si>
  <si>
    <t xml:space="preserve">2.2.5.2.2. </t>
  </si>
  <si>
    <t xml:space="preserve">2.2.6.1.1.      </t>
  </si>
  <si>
    <t xml:space="preserve">2.2.6.1.2.  </t>
  </si>
  <si>
    <t xml:space="preserve">2.2.6.2.1. </t>
  </si>
  <si>
    <t xml:space="preserve">2.2.6.2.2. </t>
  </si>
  <si>
    <t>доля выпускников, получивших "зачёт" по итоговому сочинению</t>
  </si>
  <si>
    <r>
      <t xml:space="preserve">доля выпускников, получивших "зачёт" по критериям №№1,2,3 (оценка </t>
    </r>
    <r>
      <rPr>
        <b/>
        <sz val="10"/>
        <rFont val="Times New Roman"/>
        <family val="1"/>
        <charset val="204"/>
      </rPr>
      <t>метапредметных</t>
    </r>
    <r>
      <rPr>
        <sz val="10"/>
        <rFont val="Times New Roman"/>
        <family val="1"/>
        <charset val="204"/>
      </rPr>
      <t xml:space="preserve"> результатов)</t>
    </r>
  </si>
  <si>
    <t>доля выпускников, получивших "зачёт" по критерию №5 "Грамотность"</t>
  </si>
  <si>
    <t>доля выпускников, получивших "абсолютный зачёт" (зачет по всем критериям)</t>
  </si>
  <si>
    <t>доля обучающихся, получивших "зачёт" по итоговому собеседованию</t>
  </si>
  <si>
    <t>доля обучающихся, набравших по итогам собеседования более 75% от максимального количества баллов</t>
  </si>
  <si>
    <t>ООО ("5")</t>
  </si>
  <si>
    <t>СОО (81 и более баллов)</t>
  </si>
  <si>
    <t>СОО ("5" - базовый уровень; 81 и более баллов - профильный уровень</t>
  </si>
  <si>
    <t>2.3. Сопоставление результатов внутреннего оценивания и итогов оценочных процедур (изучение объективности предметного оценивания) (К=2)</t>
  </si>
  <si>
    <t>2.3.1. Доля обучающихся, у которых балл годового оценивания в 4 классе совпадает с баллом по итогам ВПР</t>
  </si>
  <si>
    <t>2.3.2. Доля обучающихся, у которых балл годового оценивания в 9 классе совпадает с итогом ГИА</t>
  </si>
  <si>
    <t>2.3.3. Доля обучающихся, у которых балл годового оценивания в 11 классе совпадает с итогом ГИА</t>
  </si>
  <si>
    <t>2.3.4. Доля выпускников уровня СОО, получивших абсолютный зачет по итоговому сочинению и не преодолевших минимальный порог баллов на ГИА по русскому языку</t>
  </si>
  <si>
    <t xml:space="preserve">итог 2.3.   </t>
  </si>
  <si>
    <t>2.3.1.1</t>
  </si>
  <si>
    <t>2.3.1.2</t>
  </si>
  <si>
    <t>2.3.2.1</t>
  </si>
  <si>
    <t>2.3.2.2.</t>
  </si>
  <si>
    <t>2.3.3.1</t>
  </si>
  <si>
    <t>2.3.3.2.</t>
  </si>
  <si>
    <t>2.3.3.3.</t>
  </si>
  <si>
    <t>по русскому языку</t>
  </si>
  <si>
    <t>по математике</t>
  </si>
  <si>
    <t>по математике базового уровня</t>
  </si>
  <si>
    <t>по математике профильного уровня</t>
  </si>
  <si>
    <t>2.4. Результаты надзорных и контрольных мероприятий, изучение объективности на уровне муниципалитета (К= -1,5)</t>
  </si>
  <si>
    <t xml:space="preserve"> (ДАННЫЕ ПРЕДОСТАВЛЯЮТСЯ ПО МУНИЦИПАЛИТЕТУ В ЦЕЛОМ)</t>
  </si>
  <si>
    <t>Наименование муниципального образования</t>
  </si>
  <si>
    <t>2.4.2. Доля обращений граждан, в ходе рассмотрения которых изложенные факты подтверждены или подтверждены частично (от общего количества обращений)</t>
  </si>
  <si>
    <t>2.4.4. Доля ОО, в которых обнаружены признаки необъективности федеральных оценочных процедур                             (за исключением ВПР)             по информации Рособрнадзора</t>
  </si>
  <si>
    <t>среднее 2.4.</t>
  </si>
  <si>
    <t xml:space="preserve">итог 2.4.                    </t>
  </si>
  <si>
    <t>2.4.1.1.</t>
  </si>
  <si>
    <t>2.4.1.2.</t>
  </si>
  <si>
    <t>2.4.1.3.</t>
  </si>
  <si>
    <t>2.4.1.4.</t>
  </si>
  <si>
    <t xml:space="preserve">2.4.5.1.  НОО                                </t>
  </si>
  <si>
    <t xml:space="preserve">2.4.5.2. ООО                                    </t>
  </si>
  <si>
    <t>2.4.5.3. СОО</t>
  </si>
  <si>
    <t>Роспотребнадзора</t>
  </si>
  <si>
    <t>МЧС</t>
  </si>
  <si>
    <t>Прокуратуры</t>
  </si>
  <si>
    <t xml:space="preserve">  годовое оценивание и ВПР, русский язык</t>
  </si>
  <si>
    <t>годовое оценивание и ВПР, математика</t>
  </si>
  <si>
    <t>годовое оценивание и ГИА-9, русский язык</t>
  </si>
  <si>
    <t>годовое оценивание и ГИА-9, математика</t>
  </si>
  <si>
    <t>годовое оценивание и ГИА-11, русский язык</t>
  </si>
  <si>
    <t>годовое оценивание и ГИА-11 математика (базовый уровень)</t>
  </si>
  <si>
    <t xml:space="preserve"> К=-1,5</t>
  </si>
  <si>
    <t>2.5. Результаты региональных (Республика Крым) мониторинговых исследований (К=1,5)</t>
  </si>
  <si>
    <t>(обобщение осуществляется на республиканском уровне)</t>
  </si>
  <si>
    <t>№п/п</t>
  </si>
  <si>
    <t>2.5.1. Доля обучающихся, показавших успешное освоение программы по предмету при проведении региональных диагностических работ (в случае их проведения):</t>
  </si>
  <si>
    <t>2.5.2. Процент соответствия официальных сайтов ОО муниципалитета требованиям действующих нормативных правовых актов (по итогам мониторинга сайтов ОО)</t>
  </si>
  <si>
    <t>итог 2.5.</t>
  </si>
  <si>
    <t>2.5.1.1.</t>
  </si>
  <si>
    <t>2.5.1.2.</t>
  </si>
  <si>
    <t>2.5.1.3.</t>
  </si>
  <si>
    <t>К=1,5</t>
  </si>
  <si>
    <t>Раздел III</t>
  </si>
  <si>
    <t>Отдельные показатели мотивирующего мониторинга деятельности органов исполнительной власти субъектов РФ</t>
  </si>
  <si>
    <t>(ОБОЩЕНИЕ ОСУЩЕСТВЛЯЕТСЯ НА МУНИЦИПАЛЬНОМ УРОВНЕ, ДАННЫЕ ПРЕДОСТАВЛЯЮТСЯ ПО МУНИЦИПАЛИТЕТУ В ЦЕЛОМ) (К=2)</t>
  </si>
  <si>
    <t>3.1.Фонды оплаты труда</t>
  </si>
  <si>
    <t>3.2.Педагогические кадры</t>
  </si>
  <si>
    <t>3.3. Эффективность использования материально-технического оснащения общеобразовательных организаций муниципалитета</t>
  </si>
  <si>
    <t>Итого по разделу III (К=2)</t>
  </si>
  <si>
    <t>3.1.1. Доля фонда оплаты труда педагогических работников муниц. ОО в общем фонде оплаты труда работников ОО муниципалитета</t>
  </si>
  <si>
    <t>3.1.2. Доля фонда оплаты труда руководящих работников муниципальных ОО в общем фонде оплаты труда работников ОО муниципалитета</t>
  </si>
  <si>
    <t>3.2.1. Доля педагогических работников муниципальных ОО в общей численности работников ОО муниципалитета</t>
  </si>
  <si>
    <t>3.2.2. Доля педагогических работников муниципальных ОО в возрасте до 35 лет в общей численности педагогических работников ОО муниципалитета</t>
  </si>
  <si>
    <t>3.3.1. лабораторного оборудования кабинетов естественно-научных дисциплин</t>
  </si>
  <si>
    <t>3.3.2. компьютерного оборудования кабинетов ИКТ и информатики</t>
  </si>
  <si>
    <t>3.3.1.1. биологии</t>
  </si>
  <si>
    <t>3.3.1.2. химии</t>
  </si>
  <si>
    <t>3.3.1.3. физики</t>
  </si>
  <si>
    <t>Справочная информация</t>
  </si>
  <si>
    <t>1.1.Учебно-методическое и материально-техническое обеспечение</t>
  </si>
  <si>
    <t>1.2. Кадровое обеспечение</t>
  </si>
  <si>
    <t>1.3.Условия для удовлетворения образовательных потребностей</t>
  </si>
  <si>
    <t>2.1. Предметные результаты обучения (внутреннее оценивание)</t>
  </si>
  <si>
    <t>2.2. Результаты ГИА, ВПР и других оценочных процедур (внешнее оценивание)</t>
  </si>
  <si>
    <t>соответствие площади помещений, в которых осуществляется образовательная деятельность, СанПиН</t>
  </si>
  <si>
    <t>общая численность обучающихся (без учета обучающихся по адаптированным образовательным программам)</t>
  </si>
  <si>
    <t>количество выпускников (без учета выпускников по адаптированным ОП)</t>
  </si>
  <si>
    <t>количество обучающихся по адаптированным ОП</t>
  </si>
  <si>
    <t>количество выпускников по адаптированным ОП</t>
  </si>
  <si>
    <t>средний балл по итогам годового оценивания ( 4 кл)</t>
  </si>
  <si>
    <t>средний балл по итогам годового оценивания ( 9 кл)</t>
  </si>
  <si>
    <t>средний балл по итогам годового оценивания (11 кл.)</t>
  </si>
  <si>
    <t>обучавшихся в форме самообразования, получивших аттестат</t>
  </si>
  <si>
    <t>средний балл по итогам ВПР (4 кл.)</t>
  </si>
  <si>
    <t>средний балл по итогам сдачи ГИА-9</t>
  </si>
  <si>
    <t>русский язык</t>
  </si>
  <si>
    <t>матем.</t>
  </si>
  <si>
    <t>матем. базовый уровень</t>
  </si>
  <si>
    <t>матем. профильный уровень</t>
  </si>
  <si>
    <t>всего</t>
  </si>
  <si>
    <t>в т.ч. сдавших на «отлично» ГИА по всем предметам, выбранным для ее прохождения</t>
  </si>
  <si>
    <t>в т.ч.
 НЕ ПОЛУЧИВШИХ аттестат особого образца</t>
  </si>
  <si>
    <t xml:space="preserve"> всего</t>
  </si>
  <si>
    <t>МБОУ «Донская школа имени В. П. Давиденко»</t>
  </si>
  <si>
    <t>МБОУ «Заречненская школа им. 126 ОГББО»</t>
  </si>
  <si>
    <t>МБОУ «Кольчугинская  школа№ 1 им. Авраамова Г.Н.»</t>
  </si>
  <si>
    <t>МБОУ «Кубанская школа им. С. П. Королева»</t>
  </si>
  <si>
    <t>МБОУ "Лицей Крымской весны"</t>
  </si>
  <si>
    <t>МБОУ «Новоандреевская школа им. В. А. Осипова»</t>
  </si>
  <si>
    <t>МБОУ «Партизанская школа им. А.П. Богданова»</t>
  </si>
  <si>
    <t>МБОУ «Перевальненская  школа им.Ф. И. Федоренко»</t>
  </si>
  <si>
    <t>МБОУ «Перовская школа-гимназия им. Героя Социалистического труда Хачирашвили Г. А.»</t>
  </si>
  <si>
    <t>МБОУ «Урожайновская школа им. К. В. Варлыгина»</t>
  </si>
  <si>
    <t>МБОУ «Чистенская школа-гимназия имени Героя Социалистического Труда Тарасюка Ивана Степановича»</t>
  </si>
  <si>
    <t>МБОУ «Донская школа имени В.П. Давиденко»</t>
  </si>
  <si>
    <t>МБОУ «Кольчугинская  школа №1 им. Авраамова Г.Н.»</t>
  </si>
  <si>
    <t>МБОУ «Перовская школа-гимназия им.Г.А.Хачирашвили»</t>
  </si>
  <si>
    <t>МБОУ «Перевальненская  школа им.Ф.И.Федоренко»</t>
  </si>
  <si>
    <t>МБОУ «Урожайновская школа им. К.В.Варлыгина»</t>
  </si>
  <si>
    <t>МБОУ "Заречненская школа им.126 ОГББО"</t>
  </si>
  <si>
    <t>МБОУ «Константиновская школа»</t>
  </si>
  <si>
    <t>среднее 2.2.</t>
  </si>
  <si>
    <t>среднее 2.1.</t>
  </si>
  <si>
    <t>среднее III</t>
  </si>
  <si>
    <t>Кластер</t>
  </si>
  <si>
    <t>кластер</t>
  </si>
  <si>
    <r>
      <t xml:space="preserve">Показатели, характеризующие результаты прохождения ГИА претендентами на получение аттестата об ООО (СОО) с отличием, а также на награждение медалью"За особые успехи в учении" I или II степени </t>
    </r>
    <r>
      <rPr>
        <i/>
        <sz val="10"/>
        <rFont val="Times New Roman"/>
        <family val="1"/>
        <charset val="204"/>
      </rPr>
      <t>(определяются на республиканском уровне на основе данных справочной информации)</t>
    </r>
  </si>
  <si>
    <t>2.3.1. Сопоставление результатов внутреннего оценивания и итогов оценочных процедур
 (УРОВЕНЬ ООО)</t>
  </si>
  <si>
    <t>в т.ч. награжденных медалью "За особые успехи в учении" I степени</t>
  </si>
  <si>
    <t>в т.ч. награжденных медалью "За особые успехи в учении" II степени</t>
  </si>
  <si>
    <t>в т.ч. награжденных медалью "За особые успехи в учении"
 II степени</t>
  </si>
  <si>
    <t>среднее 2.3</t>
  </si>
  <si>
    <t>2.3.2.Сопоставление результатов внутреннего оценивания
 и итогов оценочных процедур                                                                         
 (УРОВЕНЬ СОО)</t>
  </si>
  <si>
    <t>общая численность пед. работников</t>
  </si>
  <si>
    <t>в т.ч.внешн. совм.</t>
  </si>
  <si>
    <t>средний балл по итогам сдачи ГИА-11 (в 100-балльной системе оценивания для русского языка и математики профильного уровня, в 5-балльной для математики базового уровня)</t>
  </si>
  <si>
    <t>всего выпускников, получивших аттестат особого образца</t>
  </si>
  <si>
    <t>кол-во выпускников, имеющих годовые отметки "отлично" по всем предметам, изучавшимся в соответствии с учебным планом на уровне ООО:</t>
  </si>
  <si>
    <t>кол-во выпускников, имеющих итоговые отметки "отлично" по всем предметам учебного плана (претендентов на награждение медалью "За особые успехи в учении" I степени):</t>
  </si>
  <si>
    <t>кол-во выпускников, имеющих итоговые отметки "отлично" и не более 2-х отметок "хорошо" по всем предметам учебного плана (претендентов на награждение медалью "За особые успехи в учении" II степени):</t>
  </si>
  <si>
    <t>доля обучающихся, получивших отметку "5" (высокий уровень)</t>
  </si>
  <si>
    <t>доля обучающихся, получивших отметки "5", "4", "3" (базовый уровень)</t>
  </si>
  <si>
    <r>
      <t>Управления по надзору и контролю за соблюдением</t>
    </r>
    <r>
      <rPr>
        <sz val="10"/>
        <color indexed="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законодательства в сфере образования МОНМ РК</t>
    </r>
  </si>
  <si>
    <t>2.4.5. Доля обучающихся, у которых результаты внутреннего оценивания и итогов оценочных процедур (ВПР, ГИА) НЕ совпадают более чем у 75% выпускников образовательного уровня</t>
  </si>
  <si>
    <t>2.4.1. Доля имеющихся предписаний надзорных органов:</t>
  </si>
  <si>
    <r>
      <t xml:space="preserve">2.4.3. Доля ОО, в которых обнаружены признаки необъективности  ВПР по информации Рособрнадзора </t>
    </r>
    <r>
      <rPr>
        <b/>
        <sz val="10"/>
        <rFont val="Times New Roman"/>
        <family val="1"/>
        <charset val="204"/>
      </rPr>
      <t>(отсутвие признака - 0, наличие признака необъективности -1)</t>
    </r>
  </si>
  <si>
    <t>0, 888</t>
  </si>
  <si>
    <t>да</t>
  </si>
  <si>
    <t>1,7</t>
  </si>
  <si>
    <t xml:space="preserve"> </t>
  </si>
  <si>
    <t>3,6</t>
  </si>
  <si>
    <t>3,9</t>
  </si>
  <si>
    <t>МБОУ «Трехпрудненская школа-гимназия им. К.Д. Ушинского»</t>
  </si>
  <si>
    <t>не было 11 кл</t>
  </si>
  <si>
    <t>0, 0625</t>
  </si>
  <si>
    <t>Раздел 2</t>
  </si>
  <si>
    <t>2.1.</t>
  </si>
  <si>
    <t>2.2.</t>
  </si>
  <si>
    <t>2.3.</t>
  </si>
  <si>
    <t>2.4.</t>
  </si>
  <si>
    <t>2.5.</t>
  </si>
  <si>
    <t>Среднее по разделу 2</t>
  </si>
  <si>
    <t>Исполнительская дисциплина</t>
  </si>
  <si>
    <t>МБОУ «Мирновская  школа №2»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</si>
</sst>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_-* #,##0.00_р_._-;\-* #,##0.00_р_._-;_-* \-??_р_._-;_-@_-"/>
    <numFmt numFmtId="167" formatCode="_-* #,##0.00\ _₽_-;\-* #,##0.00\ _₽_-;_-* \-??\ _₽_-;_-@_-"/>
  </numFmts>
  <fonts count="5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</font>
    <font>
      <sz val="10"/>
      <name val="Times New Roman"/>
      <family val="1"/>
    </font>
    <font>
      <b/>
      <sz val="11"/>
      <name val="Calibri"/>
      <family val="2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</font>
    <font>
      <sz val="11"/>
      <color rgb="FF000000"/>
      <name val="Times New Roman"/>
      <family val="1"/>
      <charset val="204"/>
    </font>
    <font>
      <sz val="10"/>
      <name val="Times New Roman"/>
    </font>
    <font>
      <sz val="11"/>
      <name val="Times New Roman"/>
    </font>
    <font>
      <b/>
      <sz val="11"/>
      <name val="Calibri"/>
    </font>
    <font>
      <sz val="10"/>
      <color theme="1"/>
      <name val="Calibri"/>
      <scheme val="minor"/>
    </font>
    <font>
      <sz val="12"/>
      <name val="Times New Roman"/>
    </font>
    <font>
      <sz val="10"/>
      <color indexed="64"/>
      <name val="Times New Roman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theme="0" tint="-4.9989318521683403E-2"/>
      </patternFill>
    </fill>
    <fill>
      <patternFill patternType="solid">
        <fgColor theme="0" tint="-0.249977111117893"/>
        <bgColor theme="0" tint="-4.9989318521683403E-2"/>
      </patternFill>
    </fill>
    <fill>
      <patternFill patternType="solid">
        <fgColor theme="5" tint="0.39997558519241921"/>
        <bgColor theme="0" tint="-4.9989318521683403E-2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5" tint="0.39997558519241921"/>
        <bgColor theme="3" tint="0.399975585192419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92D050"/>
      </patternFill>
    </fill>
    <fill>
      <patternFill patternType="solid">
        <fgColor theme="0" tint="-4.9989318521683403E-2"/>
        <bgColor rgb="FF92D050"/>
      </patternFill>
    </fill>
    <fill>
      <patternFill patternType="solid">
        <fgColor theme="0" tint="-0.14999847407452621"/>
        <bgColor theme="0" tint="-4.9989318521683403E-2"/>
      </patternFill>
    </fill>
    <fill>
      <patternFill patternType="solid">
        <fgColor theme="0" tint="-0.14999847407452621"/>
        <bgColor theme="0" tint="-0.249977111117893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rgb="FFC3D69B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rgb="FFFFFF00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92">
    <xf numFmtId="0" fontId="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Protection="0"/>
    <xf numFmtId="9" fontId="14" fillId="0" borderId="0"/>
    <xf numFmtId="9" fontId="29" fillId="0" borderId="0" applyFont="0" applyFill="0" applyBorder="0" applyProtection="0"/>
    <xf numFmtId="164" fontId="29" fillId="0" borderId="0" applyFont="0" applyFill="0" applyBorder="0" applyProtection="0"/>
    <xf numFmtId="165" fontId="29" fillId="0" borderId="0" applyFont="0" applyFill="0" applyBorder="0" applyProtection="0"/>
    <xf numFmtId="43" fontId="29" fillId="0" borderId="0" applyFont="0" applyFill="0" applyBorder="0" applyProtection="0"/>
    <xf numFmtId="0" fontId="32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9" fillId="0" borderId="0" applyFont="0" applyFill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Protection="0"/>
    <xf numFmtId="0" fontId="13" fillId="0" borderId="0"/>
    <xf numFmtId="0" fontId="13" fillId="0" borderId="0"/>
    <xf numFmtId="164" fontId="13" fillId="0" borderId="0" applyFont="0" applyFill="0" applyBorder="0" applyProtection="0"/>
    <xf numFmtId="9" fontId="13" fillId="0" borderId="0" applyFont="0" applyFill="0" applyBorder="0" applyProtection="0"/>
    <xf numFmtId="9" fontId="34" fillId="0" borderId="0"/>
    <xf numFmtId="9" fontId="13" fillId="0" borderId="0" applyFont="0" applyFill="0" applyBorder="0" applyProtection="0"/>
    <xf numFmtId="43" fontId="13" fillId="0" borderId="0" applyFont="0" applyFill="0" applyBorder="0" applyProtection="0"/>
    <xf numFmtId="0" fontId="13" fillId="0" borderId="0"/>
    <xf numFmtId="0" fontId="32" fillId="0" borderId="0"/>
    <xf numFmtId="43" fontId="12" fillId="0" borderId="0" applyFont="0" applyFill="0" applyBorder="0" applyProtection="0"/>
    <xf numFmtId="9" fontId="12" fillId="0" borderId="0" applyFont="0" applyFill="0" applyBorder="0" applyProtection="0"/>
    <xf numFmtId="164" fontId="12" fillId="0" borderId="0" applyFont="0" applyFill="0" applyBorder="0" applyProtection="0"/>
    <xf numFmtId="9" fontId="12" fillId="0" borderId="0" applyFont="0" applyFill="0" applyBorder="0" applyProtection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2" fillId="0" borderId="0" applyFont="0" applyFill="0" applyBorder="0" applyProtection="0"/>
    <xf numFmtId="9" fontId="35" fillId="0" borderId="0"/>
    <xf numFmtId="0" fontId="12" fillId="0" borderId="0"/>
    <xf numFmtId="9" fontId="32" fillId="0" borderId="0" applyFont="0" applyFill="0" applyBorder="0" applyProtection="0"/>
    <xf numFmtId="0" fontId="32" fillId="0" borderId="0"/>
    <xf numFmtId="0" fontId="32" fillId="0" borderId="0"/>
    <xf numFmtId="43" fontId="29" fillId="0" borderId="0" applyFont="0" applyFill="0" applyBorder="0" applyProtection="0"/>
    <xf numFmtId="0" fontId="12" fillId="0" borderId="0"/>
    <xf numFmtId="165" fontId="12" fillId="0" borderId="0" applyFont="0" applyFill="0" applyBorder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164" fontId="32" fillId="0" borderId="0" applyFont="0" applyFill="0" applyBorder="0" applyProtection="0"/>
    <xf numFmtId="165" fontId="32" fillId="0" borderId="0" applyFont="0" applyFill="0" applyBorder="0" applyProtection="0"/>
    <xf numFmtId="43" fontId="32" fillId="0" borderId="0" applyFont="0" applyFill="0" applyBorder="0" applyProtection="0"/>
    <xf numFmtId="167" fontId="41" fillId="0" borderId="0" applyBorder="0" applyProtection="0"/>
    <xf numFmtId="165" fontId="41" fillId="0" borderId="0" applyBorder="0" applyProtection="0"/>
    <xf numFmtId="166" fontId="41" fillId="0" borderId="0" applyBorder="0" applyProtection="0"/>
    <xf numFmtId="9" fontId="41" fillId="0" borderId="0" applyBorder="0" applyProtection="0"/>
    <xf numFmtId="0" fontId="42" fillId="0" borderId="0"/>
    <xf numFmtId="9" fontId="41" fillId="0" borderId="0" applyBorder="0" applyProtection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9" fontId="11" fillId="0" borderId="0" applyFont="0" applyFill="0" applyBorder="0" applyProtection="0"/>
    <xf numFmtId="43" fontId="11" fillId="0" borderId="0" applyFont="0" applyFill="0" applyBorder="0" applyProtection="0"/>
    <xf numFmtId="9" fontId="11" fillId="0" borderId="0" applyFont="0" applyFill="0" applyBorder="0" applyProtection="0"/>
    <xf numFmtId="0" fontId="38" fillId="0" borderId="0"/>
    <xf numFmtId="164" fontId="11" fillId="0" borderId="0" applyFont="0" applyFill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43" fillId="0" borderId="0"/>
    <xf numFmtId="0" fontId="38" fillId="0" borderId="0"/>
    <xf numFmtId="0" fontId="11" fillId="0" borderId="0"/>
    <xf numFmtId="0" fontId="38" fillId="0" borderId="0"/>
    <xf numFmtId="43" fontId="29" fillId="0" borderId="0" applyFont="0" applyFill="0" applyBorder="0" applyProtection="0"/>
    <xf numFmtId="0" fontId="38" fillId="0" borderId="0"/>
    <xf numFmtId="165" fontId="11" fillId="0" borderId="0" applyFont="0" applyFill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Border="0" applyProtection="0"/>
    <xf numFmtId="9" fontId="43" fillId="0" borderId="0"/>
    <xf numFmtId="9" fontId="38" fillId="0" borderId="0" applyBorder="0" applyProtection="0"/>
    <xf numFmtId="167" fontId="38" fillId="0" borderId="0" applyBorder="0" applyProtection="0"/>
    <xf numFmtId="166" fontId="38" fillId="0" borderId="0" applyBorder="0" applyProtection="0"/>
    <xf numFmtId="165" fontId="38" fillId="0" borderId="0" applyBorder="0" applyProtection="0"/>
    <xf numFmtId="43" fontId="11" fillId="0" borderId="0" applyFont="0" applyFill="0" applyBorder="0" applyAlignment="0" applyProtection="0"/>
    <xf numFmtId="43" fontId="29" fillId="0" borderId="0" applyFont="0" applyFill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Protection="0"/>
    <xf numFmtId="9" fontId="10" fillId="0" borderId="0" applyFont="0" applyFill="0" applyBorder="0" applyProtection="0"/>
    <xf numFmtId="164" fontId="10" fillId="0" borderId="0" applyFont="0" applyFill="0" applyBorder="0" applyProtection="0"/>
    <xf numFmtId="165" fontId="10" fillId="0" borderId="0" applyFont="0" applyFill="0" applyBorder="0" applyProtection="0"/>
    <xf numFmtId="43" fontId="10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</cellStyleXfs>
  <cellXfs count="533">
    <xf numFmtId="0" fontId="0" fillId="0" borderId="0" xfId="0"/>
    <xf numFmtId="0" fontId="16" fillId="4" borderId="1" xfId="9" applyFont="1" applyFill="1" applyBorder="1" applyAlignment="1">
      <alignment horizontal="center" vertical="center" wrapText="1"/>
    </xf>
    <xf numFmtId="165" fontId="22" fillId="3" borderId="1" xfId="9" applyNumberFormat="1" applyFont="1" applyFill="1" applyBorder="1" applyAlignment="1">
      <alignment horizontal="center" vertical="center"/>
    </xf>
    <xf numFmtId="165" fontId="20" fillId="3" borderId="4" xfId="9" applyNumberFormat="1" applyFont="1" applyFill="1" applyBorder="1" applyAlignment="1">
      <alignment horizontal="center" vertical="center" wrapText="1"/>
    </xf>
    <xf numFmtId="0" fontId="29" fillId="0" borderId="0" xfId="6"/>
    <xf numFmtId="0" fontId="16" fillId="4" borderId="1" xfId="6" applyFont="1" applyFill="1" applyBorder="1" applyAlignment="1">
      <alignment horizontal="center" vertical="center" wrapText="1"/>
    </xf>
    <xf numFmtId="0" fontId="16" fillId="4" borderId="5" xfId="6" applyFont="1" applyFill="1" applyBorder="1" applyAlignment="1">
      <alignment horizontal="center" vertical="center" wrapText="1"/>
    </xf>
    <xf numFmtId="0" fontId="29" fillId="0" borderId="1" xfId="6" applyBorder="1"/>
    <xf numFmtId="0" fontId="16" fillId="4" borderId="4" xfId="6" applyFont="1" applyFill="1" applyBorder="1" applyAlignment="1">
      <alignment horizontal="center" vertical="center" wrapText="1"/>
    </xf>
    <xf numFmtId="0" fontId="16" fillId="4" borderId="7" xfId="6" applyFont="1" applyFill="1" applyBorder="1" applyAlignment="1">
      <alignment horizontal="center" vertical="top" wrapText="1"/>
    </xf>
    <xf numFmtId="0" fontId="16" fillId="4" borderId="6" xfId="6" applyFont="1" applyFill="1" applyBorder="1" applyAlignment="1">
      <alignment horizontal="center" vertical="top" wrapText="1"/>
    </xf>
    <xf numFmtId="0" fontId="29" fillId="0" borderId="0" xfId="7"/>
    <xf numFmtId="0" fontId="24" fillId="0" borderId="0" xfId="7" applyFont="1" applyAlignment="1">
      <alignment horizontal="center" vertical="center" wrapText="1"/>
    </xf>
    <xf numFmtId="0" fontId="16" fillId="4" borderId="1" xfId="7" applyFont="1" applyFill="1" applyBorder="1" applyAlignment="1">
      <alignment horizontal="center" vertical="center" wrapText="1"/>
    </xf>
    <xf numFmtId="0" fontId="16" fillId="4" borderId="4" xfId="7" applyFont="1" applyFill="1" applyBorder="1" applyAlignment="1">
      <alignment horizontal="center" vertical="center" wrapText="1"/>
    </xf>
    <xf numFmtId="0" fontId="16" fillId="4" borderId="2" xfId="7" applyFont="1" applyFill="1" applyBorder="1" applyAlignment="1">
      <alignment horizontal="center" vertical="center" wrapText="1"/>
    </xf>
    <xf numFmtId="0" fontId="16" fillId="4" borderId="8" xfId="7" applyFont="1" applyFill="1" applyBorder="1" applyAlignment="1">
      <alignment horizontal="center" vertical="center" wrapText="1"/>
    </xf>
    <xf numFmtId="0" fontId="16" fillId="4" borderId="6" xfId="7" applyFont="1" applyFill="1" applyBorder="1" applyAlignment="1">
      <alignment horizontal="center" vertical="center" wrapText="1"/>
    </xf>
    <xf numFmtId="0" fontId="29" fillId="0" borderId="1" xfId="7" applyBorder="1"/>
    <xf numFmtId="0" fontId="25" fillId="0" borderId="0" xfId="6" applyFont="1"/>
    <xf numFmtId="0" fontId="25" fillId="0" borderId="1" xfId="6" applyFont="1" applyBorder="1"/>
    <xf numFmtId="0" fontId="29" fillId="0" borderId="0" xfId="6" applyAlignment="1">
      <alignment horizontal="center"/>
    </xf>
    <xf numFmtId="0" fontId="16" fillId="4" borderId="6" xfId="6" applyFont="1" applyFill="1" applyBorder="1" applyAlignment="1">
      <alignment horizontal="center" vertical="center" wrapText="1"/>
    </xf>
    <xf numFmtId="165" fontId="20" fillId="3" borderId="1" xfId="6" applyNumberFormat="1" applyFont="1" applyFill="1" applyBorder="1" applyAlignment="1">
      <alignment horizontal="center" vertical="center" wrapText="1"/>
    </xf>
    <xf numFmtId="165" fontId="29" fillId="2" borderId="0" xfId="6" applyNumberFormat="1" applyFill="1"/>
    <xf numFmtId="0" fontId="16" fillId="3" borderId="1" xfId="7" applyFont="1" applyFill="1" applyBorder="1" applyAlignment="1">
      <alignment horizontal="center" vertical="center" wrapText="1"/>
    </xf>
    <xf numFmtId="0" fontId="26" fillId="0" borderId="0" xfId="6" applyFont="1"/>
    <xf numFmtId="0" fontId="18" fillId="4" borderId="1" xfId="6" applyFont="1" applyFill="1" applyBorder="1" applyAlignment="1">
      <alignment horizontal="center" wrapText="1"/>
    </xf>
    <xf numFmtId="0" fontId="19" fillId="0" borderId="0" xfId="6" applyFont="1"/>
    <xf numFmtId="165" fontId="16" fillId="3" borderId="1" xfId="6" applyNumberFormat="1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29" fillId="0" borderId="1" xfId="6" applyBorder="1"/>
    <xf numFmtId="0" fontId="25" fillId="0" borderId="1" xfId="6" applyFont="1" applyBorder="1"/>
    <xf numFmtId="0" fontId="13" fillId="0" borderId="1" xfId="33" applyBorder="1"/>
    <xf numFmtId="0" fontId="12" fillId="0" borderId="1" xfId="66" applyBorder="1"/>
    <xf numFmtId="0" fontId="29" fillId="0" borderId="0" xfId="6"/>
    <xf numFmtId="0" fontId="25" fillId="0" borderId="0" xfId="6" applyFont="1"/>
    <xf numFmtId="0" fontId="37" fillId="0" borderId="1" xfId="82" applyFont="1" applyBorder="1"/>
    <xf numFmtId="0" fontId="32" fillId="0" borderId="1" xfId="82" applyBorder="1"/>
    <xf numFmtId="0" fontId="36" fillId="4" borderId="1" xfId="80" applyFont="1" applyFill="1" applyBorder="1" applyAlignment="1">
      <alignment horizontal="center" vertical="center" wrapText="1"/>
    </xf>
    <xf numFmtId="0" fontId="42" fillId="0" borderId="1" xfId="97" applyFont="1" applyBorder="1"/>
    <xf numFmtId="0" fontId="25" fillId="0" borderId="1" xfId="6" applyFont="1" applyBorder="1"/>
    <xf numFmtId="0" fontId="29" fillId="0" borderId="1" xfId="6" applyBorder="1"/>
    <xf numFmtId="0" fontId="25" fillId="0" borderId="1" xfId="6" applyFont="1" applyBorder="1"/>
    <xf numFmtId="0" fontId="16" fillId="4" borderId="1" xfId="9" applyFont="1" applyFill="1" applyBorder="1" applyAlignment="1">
      <alignment horizontal="center" vertical="center" wrapText="1"/>
    </xf>
    <xf numFmtId="0" fontId="29" fillId="0" borderId="1" xfId="6" applyBorder="1"/>
    <xf numFmtId="0" fontId="25" fillId="0" borderId="1" xfId="6" applyFont="1" applyBorder="1"/>
    <xf numFmtId="0" fontId="16" fillId="4" borderId="1" xfId="9" applyFont="1" applyFill="1" applyBorder="1" applyAlignment="1">
      <alignment horizontal="center" vertical="center" wrapText="1"/>
    </xf>
    <xf numFmtId="0" fontId="29" fillId="0" borderId="1" xfId="6" applyBorder="1"/>
    <xf numFmtId="0" fontId="11" fillId="0" borderId="1" xfId="128" applyBorder="1"/>
    <xf numFmtId="0" fontId="25" fillId="0" borderId="1" xfId="6" applyFont="1" applyBorder="1"/>
    <xf numFmtId="0" fontId="16" fillId="4" borderId="1" xfId="9" applyFont="1" applyFill="1" applyBorder="1" applyAlignment="1">
      <alignment horizontal="center" vertical="center" wrapText="1"/>
    </xf>
    <xf numFmtId="0" fontId="29" fillId="0" borderId="1" xfId="6" applyBorder="1"/>
    <xf numFmtId="0" fontId="25" fillId="0" borderId="1" xfId="6" applyFont="1" applyBorder="1"/>
    <xf numFmtId="0" fontId="29" fillId="0" borderId="1" xfId="6" applyBorder="1"/>
    <xf numFmtId="0" fontId="16" fillId="4" borderId="1" xfId="6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8" fillId="0" borderId="0" xfId="7" applyFont="1"/>
    <xf numFmtId="0" fontId="16" fillId="4" borderId="7" xfId="6" applyFont="1" applyFill="1" applyBorder="1" applyAlignment="1">
      <alignment horizontal="center" vertical="center" wrapText="1"/>
    </xf>
    <xf numFmtId="0" fontId="16" fillId="4" borderId="7" xfId="6" applyFont="1" applyFill="1" applyBorder="1" applyAlignment="1">
      <alignment horizontal="center" vertical="top" wrapText="1"/>
    </xf>
    <xf numFmtId="0" fontId="24" fillId="0" borderId="0" xfId="7" applyFont="1" applyAlignment="1">
      <alignment horizontal="center" vertical="center" wrapText="1"/>
    </xf>
    <xf numFmtId="165" fontId="7" fillId="2" borderId="0" xfId="6" applyNumberFormat="1" applyFont="1" applyFill="1"/>
    <xf numFmtId="0" fontId="16" fillId="4" borderId="11" xfId="6" applyFont="1" applyFill="1" applyBorder="1" applyAlignment="1">
      <alignment horizontal="center" vertical="center" wrapText="1"/>
    </xf>
    <xf numFmtId="0" fontId="16" fillId="4" borderId="5" xfId="7" applyFont="1" applyFill="1" applyBorder="1" applyAlignment="1">
      <alignment horizontal="center" vertical="center" wrapText="1"/>
    </xf>
    <xf numFmtId="0" fontId="16" fillId="4" borderId="1" xfId="176" applyFont="1" applyFill="1" applyBorder="1" applyAlignment="1">
      <alignment horizontal="center" vertical="center" wrapText="1"/>
    </xf>
    <xf numFmtId="0" fontId="16" fillId="12" borderId="1" xfId="176" applyFont="1" applyFill="1" applyBorder="1" applyAlignment="1">
      <alignment horizontal="center" vertical="center" wrapText="1"/>
    </xf>
    <xf numFmtId="0" fontId="16" fillId="8" borderId="1" xfId="176" applyFont="1" applyFill="1" applyBorder="1" applyAlignment="1">
      <alignment horizontal="center" vertical="center" wrapText="1"/>
    </xf>
    <xf numFmtId="165" fontId="16" fillId="8" borderId="1" xfId="174" applyNumberFormat="1" applyFont="1" applyFill="1" applyBorder="1" applyAlignment="1">
      <alignment horizontal="center" vertical="center" wrapText="1"/>
    </xf>
    <xf numFmtId="0" fontId="16" fillId="4" borderId="1" xfId="177" applyFont="1" applyFill="1" applyBorder="1" applyAlignment="1">
      <alignment horizontal="center" vertical="center" wrapText="1"/>
    </xf>
    <xf numFmtId="0" fontId="16" fillId="0" borderId="1" xfId="176" applyFont="1" applyFill="1" applyBorder="1" applyAlignment="1">
      <alignment horizontal="center" vertical="center" wrapText="1"/>
    </xf>
    <xf numFmtId="0" fontId="21" fillId="12" borderId="1" xfId="176" applyFont="1" applyFill="1" applyBorder="1" applyAlignment="1">
      <alignment horizontal="center" vertical="center" wrapText="1"/>
    </xf>
    <xf numFmtId="0" fontId="16" fillId="5" borderId="1" xfId="97" applyFont="1" applyFill="1" applyBorder="1" applyAlignment="1">
      <alignment horizontal="center" vertical="center" wrapText="1"/>
    </xf>
    <xf numFmtId="0" fontId="16" fillId="4" borderId="1" xfId="180" applyFont="1" applyFill="1" applyBorder="1" applyAlignment="1">
      <alignment horizontal="center" vertical="center" wrapText="1"/>
    </xf>
    <xf numFmtId="165" fontId="22" fillId="3" borderId="1" xfId="176" applyNumberFormat="1" applyFont="1" applyFill="1" applyBorder="1" applyAlignment="1">
      <alignment horizontal="center" vertical="center"/>
    </xf>
    <xf numFmtId="165" fontId="20" fillId="3" borderId="1" xfId="176" applyNumberFormat="1" applyFont="1" applyFill="1" applyBorder="1" applyAlignment="1">
      <alignment horizontal="center" vertical="center" wrapText="1"/>
    </xf>
    <xf numFmtId="0" fontId="6" fillId="4" borderId="1" xfId="174" applyFill="1" applyBorder="1" applyAlignment="1">
      <alignment horizontal="center" vertical="center" wrapText="1"/>
    </xf>
    <xf numFmtId="1" fontId="28" fillId="4" borderId="1" xfId="174" applyNumberFormat="1" applyFont="1" applyFill="1" applyBorder="1" applyAlignment="1">
      <alignment horizontal="center" vertical="center" wrapText="1"/>
    </xf>
    <xf numFmtId="0" fontId="6" fillId="8" borderId="1" xfId="174" applyFill="1" applyBorder="1" applyAlignment="1">
      <alignment horizontal="center" vertical="center" wrapText="1"/>
    </xf>
    <xf numFmtId="1" fontId="28" fillId="8" borderId="1" xfId="174" applyNumberFormat="1" applyFont="1" applyFill="1" applyBorder="1" applyAlignment="1">
      <alignment horizontal="center" vertical="center" wrapText="1"/>
    </xf>
    <xf numFmtId="1" fontId="16" fillId="8" borderId="1" xfId="174" applyNumberFormat="1" applyFont="1" applyFill="1" applyBorder="1" applyAlignment="1">
      <alignment horizontal="center" vertical="center" wrapText="1"/>
    </xf>
    <xf numFmtId="1" fontId="16" fillId="8" borderId="1" xfId="178" applyNumberFormat="1" applyFont="1" applyFill="1" applyBorder="1" applyAlignment="1">
      <alignment horizontal="center" vertical="center" wrapText="1"/>
    </xf>
    <xf numFmtId="0" fontId="16" fillId="4" borderId="1" xfId="182" applyFont="1" applyFill="1" applyBorder="1" applyAlignment="1">
      <alignment horizontal="center" vertical="center" wrapText="1"/>
    </xf>
    <xf numFmtId="0" fontId="16" fillId="5" borderId="1" xfId="184" applyFont="1" applyFill="1" applyBorder="1" applyAlignment="1">
      <alignment horizontal="center" vertical="center" wrapText="1"/>
    </xf>
    <xf numFmtId="0" fontId="16" fillId="4" borderId="1" xfId="176" applyFont="1" applyFill="1" applyBorder="1" applyAlignment="1">
      <alignment horizontal="center" wrapText="1"/>
    </xf>
    <xf numFmtId="0" fontId="16" fillId="12" borderId="6" xfId="176" applyFont="1" applyFill="1" applyBorder="1" applyAlignment="1">
      <alignment horizontal="center" vertical="center" wrapText="1"/>
    </xf>
    <xf numFmtId="0" fontId="16" fillId="4" borderId="7" xfId="7" applyFont="1" applyFill="1" applyBorder="1" applyAlignment="1">
      <alignment horizontal="center" vertical="center" wrapText="1"/>
    </xf>
    <xf numFmtId="0" fontId="29" fillId="12" borderId="0" xfId="6" applyFill="1"/>
    <xf numFmtId="0" fontId="9" fillId="12" borderId="0" xfId="6" applyFont="1" applyFill="1"/>
    <xf numFmtId="0" fontId="0" fillId="12" borderId="0" xfId="6" applyFont="1" applyFill="1"/>
    <xf numFmtId="165" fontId="16" fillId="6" borderId="1" xfId="6" applyNumberFormat="1" applyFont="1" applyFill="1" applyBorder="1" applyAlignment="1">
      <alignment horizontal="center" vertical="center" wrapText="1"/>
    </xf>
    <xf numFmtId="165" fontId="33" fillId="6" borderId="1" xfId="33" applyNumberFormat="1" applyFont="1" applyFill="1" applyBorder="1" applyAlignment="1">
      <alignment horizontal="center" vertical="center" wrapText="1"/>
    </xf>
    <xf numFmtId="165" fontId="33" fillId="6" borderId="1" xfId="66" applyNumberFormat="1" applyFont="1" applyFill="1" applyBorder="1" applyAlignment="1">
      <alignment horizontal="center" vertical="center" wrapText="1"/>
    </xf>
    <xf numFmtId="165" fontId="36" fillId="6" borderId="1" xfId="82" applyNumberFormat="1" applyFont="1" applyFill="1" applyBorder="1" applyAlignment="1">
      <alignment horizontal="center" vertical="center" wrapText="1"/>
    </xf>
    <xf numFmtId="0" fontId="16" fillId="0" borderId="2" xfId="9" applyFont="1" applyBorder="1" applyAlignment="1">
      <alignment horizontal="left" vertical="center" wrapText="1"/>
    </xf>
    <xf numFmtId="0" fontId="16" fillId="4" borderId="1" xfId="9" applyFont="1" applyFill="1" applyBorder="1" applyAlignment="1">
      <alignment horizontal="left" vertical="center" wrapText="1"/>
    </xf>
    <xf numFmtId="0" fontId="36" fillId="4" borderId="1" xfId="80" applyFont="1" applyFill="1" applyBorder="1" applyAlignment="1">
      <alignment horizontal="left" vertical="center" wrapText="1"/>
    </xf>
    <xf numFmtId="165" fontId="20" fillId="3" borderId="4" xfId="9" applyNumberFormat="1" applyFont="1" applyFill="1" applyBorder="1" applyAlignment="1">
      <alignment horizontal="left" vertical="center" wrapText="1"/>
    </xf>
    <xf numFmtId="0" fontId="16" fillId="4" borderId="1" xfId="176" applyFont="1" applyFill="1" applyBorder="1" applyAlignment="1">
      <alignment horizontal="left" vertical="center" wrapText="1"/>
    </xf>
    <xf numFmtId="0" fontId="16" fillId="0" borderId="1" xfId="176" applyFont="1" applyBorder="1" applyAlignment="1">
      <alignment horizontal="left" vertical="center" wrapText="1"/>
    </xf>
    <xf numFmtId="0" fontId="16" fillId="8" borderId="1" xfId="176" applyFont="1" applyFill="1" applyBorder="1" applyAlignment="1">
      <alignment horizontal="left" vertical="center" wrapText="1"/>
    </xf>
    <xf numFmtId="0" fontId="16" fillId="4" borderId="1" xfId="177" applyFont="1" applyFill="1" applyBorder="1" applyAlignment="1">
      <alignment horizontal="left" vertical="center" wrapText="1"/>
    </xf>
    <xf numFmtId="0" fontId="16" fillId="5" borderId="1" xfId="97" applyFont="1" applyFill="1" applyBorder="1" applyAlignment="1">
      <alignment horizontal="left" vertical="center" wrapText="1"/>
    </xf>
    <xf numFmtId="0" fontId="16" fillId="4" borderId="1" xfId="180" applyFont="1" applyFill="1" applyBorder="1" applyAlignment="1">
      <alignment horizontal="left" vertical="center" wrapText="1"/>
    </xf>
    <xf numFmtId="165" fontId="20" fillId="3" borderId="4" xfId="176" applyNumberFormat="1" applyFont="1" applyFill="1" applyBorder="1" applyAlignment="1">
      <alignment horizontal="left" vertical="center" wrapText="1"/>
    </xf>
    <xf numFmtId="165" fontId="20" fillId="3" borderId="1" xfId="176" applyNumberFormat="1" applyFont="1" applyFill="1" applyBorder="1" applyAlignment="1">
      <alignment horizontal="left" vertical="center" wrapText="1"/>
    </xf>
    <xf numFmtId="165" fontId="16" fillId="13" borderId="1" xfId="6" applyNumberFormat="1" applyFont="1" applyFill="1" applyBorder="1" applyAlignment="1">
      <alignment horizontal="center" vertical="center"/>
    </xf>
    <xf numFmtId="0" fontId="16" fillId="7" borderId="5" xfId="6" applyFont="1" applyFill="1" applyBorder="1" applyAlignment="1">
      <alignment horizontal="center" vertical="center" wrapText="1"/>
    </xf>
    <xf numFmtId="0" fontId="16" fillId="7" borderId="6" xfId="6" applyFont="1" applyFill="1" applyBorder="1" applyAlignment="1">
      <alignment horizontal="center" vertical="top" wrapText="1"/>
    </xf>
    <xf numFmtId="0" fontId="16" fillId="0" borderId="1" xfId="9" applyFont="1" applyBorder="1" applyAlignment="1">
      <alignment horizontal="left" vertical="center" wrapText="1"/>
    </xf>
    <xf numFmtId="165" fontId="20" fillId="3" borderId="1" xfId="9" applyNumberFormat="1" applyFont="1" applyFill="1" applyBorder="1" applyAlignment="1">
      <alignment horizontal="left" vertical="center" wrapText="1"/>
    </xf>
    <xf numFmtId="165" fontId="16" fillId="6" borderId="4" xfId="7" applyNumberFormat="1" applyFont="1" applyFill="1" applyBorder="1" applyAlignment="1">
      <alignment horizontal="center" vertical="center" wrapText="1"/>
    </xf>
    <xf numFmtId="165" fontId="16" fillId="6" borderId="1" xfId="7" applyNumberFormat="1" applyFont="1" applyFill="1" applyBorder="1" applyAlignment="1">
      <alignment horizontal="center" vertical="center" wrapText="1"/>
    </xf>
    <xf numFmtId="165" fontId="36" fillId="6" borderId="4" xfId="82" applyNumberFormat="1" applyFont="1" applyFill="1" applyBorder="1" applyAlignment="1">
      <alignment horizontal="center" vertical="center" wrapText="1"/>
    </xf>
    <xf numFmtId="0" fontId="19" fillId="14" borderId="6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 wrapText="1"/>
    </xf>
    <xf numFmtId="165" fontId="40" fillId="11" borderId="1" xfId="6" applyNumberFormat="1" applyFont="1" applyFill="1" applyBorder="1" applyAlignment="1">
      <alignment horizontal="center" vertical="center" wrapText="1"/>
    </xf>
    <xf numFmtId="165" fontId="16" fillId="7" borderId="1" xfId="6" applyNumberFormat="1" applyFont="1" applyFill="1" applyBorder="1" applyAlignment="1">
      <alignment horizontal="center" vertical="center" wrapText="1"/>
    </xf>
    <xf numFmtId="0" fontId="16" fillId="7" borderId="7" xfId="6" applyFont="1" applyFill="1" applyBorder="1" applyAlignment="1">
      <alignment horizontal="center" vertical="center" wrapText="1"/>
    </xf>
    <xf numFmtId="0" fontId="16" fillId="7" borderId="6" xfId="6" applyFont="1" applyFill="1" applyBorder="1" applyAlignment="1">
      <alignment horizontal="center" vertical="center" wrapText="1"/>
    </xf>
    <xf numFmtId="0" fontId="6" fillId="6" borderId="1" xfId="174" applyFill="1" applyBorder="1" applyAlignment="1">
      <alignment horizontal="center" vertical="center" wrapText="1"/>
    </xf>
    <xf numFmtId="0" fontId="16" fillId="4" borderId="2" xfId="7" applyFont="1" applyFill="1" applyBorder="1" applyAlignment="1">
      <alignment horizontal="center" vertical="center" wrapText="1"/>
    </xf>
    <xf numFmtId="0" fontId="16" fillId="0" borderId="2" xfId="176" applyFont="1" applyBorder="1" applyAlignment="1">
      <alignment horizontal="left" vertical="center" wrapText="1"/>
    </xf>
    <xf numFmtId="0" fontId="16" fillId="9" borderId="2" xfId="176" applyFont="1" applyFill="1" applyBorder="1" applyAlignment="1">
      <alignment horizontal="left" vertical="center" wrapText="1"/>
    </xf>
    <xf numFmtId="0" fontId="16" fillId="10" borderId="2" xfId="176" applyFont="1" applyFill="1" applyBorder="1" applyAlignment="1">
      <alignment horizontal="left" vertical="center" wrapText="1"/>
    </xf>
    <xf numFmtId="0" fontId="16" fillId="4" borderId="1" xfId="182" applyFont="1" applyFill="1" applyBorder="1" applyAlignment="1">
      <alignment horizontal="left" vertical="center" wrapText="1"/>
    </xf>
    <xf numFmtId="0" fontId="16" fillId="2" borderId="2" xfId="176" applyFont="1" applyFill="1" applyBorder="1" applyAlignment="1">
      <alignment horizontal="left" vertical="center" wrapText="1"/>
    </xf>
    <xf numFmtId="0" fontId="16" fillId="5" borderId="1" xfId="184" applyFont="1" applyFill="1" applyBorder="1" applyAlignment="1">
      <alignment horizontal="left" vertical="center" wrapText="1"/>
    </xf>
    <xf numFmtId="0" fontId="16" fillId="0" borderId="9" xfId="176" applyFont="1" applyBorder="1" applyAlignment="1">
      <alignment horizontal="left" vertical="center" wrapText="1"/>
    </xf>
    <xf numFmtId="0" fontId="16" fillId="15" borderId="1" xfId="7" applyFont="1" applyFill="1" applyBorder="1" applyAlignment="1">
      <alignment horizontal="center" vertical="center" wrapText="1"/>
    </xf>
    <xf numFmtId="0" fontId="16" fillId="16" borderId="5" xfId="7" applyFont="1" applyFill="1" applyBorder="1" applyAlignment="1">
      <alignment horizontal="center" vertical="center" wrapText="1"/>
    </xf>
    <xf numFmtId="0" fontId="16" fillId="16" borderId="6" xfId="7" applyFont="1" applyFill="1" applyBorder="1" applyAlignment="1">
      <alignment horizontal="center" vertical="center" wrapText="1"/>
    </xf>
    <xf numFmtId="165" fontId="16" fillId="17" borderId="1" xfId="7" applyNumberFormat="1" applyFont="1" applyFill="1" applyBorder="1" applyAlignment="1">
      <alignment horizontal="center" vertical="center" wrapText="1"/>
    </xf>
    <xf numFmtId="0" fontId="16" fillId="17" borderId="8" xfId="7" applyFont="1" applyFill="1" applyBorder="1" applyAlignment="1">
      <alignment horizontal="center" vertical="center" wrapText="1"/>
    </xf>
    <xf numFmtId="0" fontId="16" fillId="17" borderId="14" xfId="7" applyFont="1" applyFill="1" applyBorder="1" applyAlignment="1">
      <alignment horizontal="center" vertical="center" wrapText="1"/>
    </xf>
    <xf numFmtId="165" fontId="16" fillId="16" borderId="14" xfId="7" applyNumberFormat="1" applyFont="1" applyFill="1" applyBorder="1" applyAlignment="1">
      <alignment horizontal="center" vertical="center" wrapText="1"/>
    </xf>
    <xf numFmtId="0" fontId="16" fillId="16" borderId="7" xfId="7" applyFont="1" applyFill="1" applyBorder="1" applyAlignment="1">
      <alignment horizontal="center" vertical="center" wrapText="1"/>
    </xf>
    <xf numFmtId="0" fontId="16" fillId="4" borderId="13" xfId="6" applyFont="1" applyFill="1" applyBorder="1" applyAlignment="1">
      <alignment horizontal="center" vertical="top" wrapText="1"/>
    </xf>
    <xf numFmtId="0" fontId="16" fillId="3" borderId="15" xfId="7" applyFont="1" applyFill="1" applyBorder="1" applyAlignment="1">
      <alignment horizontal="center" vertical="center" wrapText="1"/>
    </xf>
    <xf numFmtId="0" fontId="16" fillId="15" borderId="1" xfId="6" applyFont="1" applyFill="1" applyBorder="1" applyAlignment="1">
      <alignment horizontal="center" vertical="center" wrapText="1"/>
    </xf>
    <xf numFmtId="0" fontId="16" fillId="15" borderId="5" xfId="6" applyFont="1" applyFill="1" applyBorder="1" applyAlignment="1">
      <alignment horizontal="center" vertical="center" wrapText="1"/>
    </xf>
    <xf numFmtId="0" fontId="16" fillId="15" borderId="6" xfId="6" applyFont="1" applyFill="1" applyBorder="1" applyAlignment="1">
      <alignment horizontal="center" vertical="top" wrapText="1"/>
    </xf>
    <xf numFmtId="0" fontId="45" fillId="0" borderId="0" xfId="186" applyFont="1" applyAlignment="1"/>
    <xf numFmtId="0" fontId="16" fillId="12" borderId="11" xfId="187" applyFont="1" applyFill="1" applyBorder="1" applyAlignment="1">
      <alignment horizontal="center" vertical="center" wrapText="1"/>
    </xf>
    <xf numFmtId="0" fontId="5" fillId="0" borderId="0" xfId="186" applyAlignment="1">
      <alignment vertical="center"/>
    </xf>
    <xf numFmtId="0" fontId="5" fillId="0" borderId="0" xfId="186"/>
    <xf numFmtId="0" fontId="23" fillId="12" borderId="7" xfId="187" applyFont="1" applyFill="1" applyBorder="1" applyAlignment="1">
      <alignment horizontal="center" vertical="center" wrapText="1"/>
    </xf>
    <xf numFmtId="0" fontId="16" fillId="12" borderId="1" xfId="187" applyFont="1" applyFill="1" applyBorder="1" applyAlignment="1">
      <alignment horizontal="center" vertical="center" wrapText="1"/>
    </xf>
    <xf numFmtId="0" fontId="16" fillId="11" borderId="12" xfId="187" applyFont="1" applyFill="1" applyBorder="1" applyAlignment="1">
      <alignment horizontal="center" vertical="center" wrapText="1"/>
    </xf>
    <xf numFmtId="0" fontId="16" fillId="11" borderId="0" xfId="187" applyFont="1" applyFill="1" applyBorder="1" applyAlignment="1">
      <alignment horizontal="center" vertical="center" wrapText="1"/>
    </xf>
    <xf numFmtId="0" fontId="16" fillId="11" borderId="10" xfId="187" applyFont="1" applyFill="1" applyBorder="1" applyAlignment="1">
      <alignment horizontal="center" vertical="center" wrapText="1"/>
    </xf>
    <xf numFmtId="0" fontId="16" fillId="12" borderId="5" xfId="187" applyFont="1" applyFill="1" applyBorder="1" applyAlignment="1">
      <alignment horizontal="center" vertical="center" wrapText="1"/>
    </xf>
    <xf numFmtId="0" fontId="16" fillId="11" borderId="13" xfId="187" applyFont="1" applyFill="1" applyBorder="1" applyAlignment="1">
      <alignment horizontal="center" vertical="center" wrapText="1"/>
    </xf>
    <xf numFmtId="0" fontId="16" fillId="11" borderId="16" xfId="187" applyFont="1" applyFill="1" applyBorder="1" applyAlignment="1">
      <alignment horizontal="center" vertical="center" wrapText="1"/>
    </xf>
    <xf numFmtId="0" fontId="16" fillId="11" borderId="14" xfId="187" applyFont="1" applyFill="1" applyBorder="1" applyAlignment="1">
      <alignment horizontal="center" vertical="center" wrapText="1"/>
    </xf>
    <xf numFmtId="0" fontId="18" fillId="11" borderId="6" xfId="186" applyFont="1" applyFill="1" applyBorder="1" applyAlignment="1">
      <alignment horizontal="center" vertical="center" wrapText="1"/>
    </xf>
    <xf numFmtId="0" fontId="18" fillId="11" borderId="4" xfId="186" applyFont="1" applyFill="1" applyBorder="1" applyAlignment="1">
      <alignment horizontal="center" vertical="center" wrapText="1"/>
    </xf>
    <xf numFmtId="165" fontId="16" fillId="12" borderId="1" xfId="187" applyNumberFormat="1" applyFont="1" applyFill="1" applyBorder="1" applyAlignment="1">
      <alignment horizontal="center" vertical="center" wrapText="1"/>
    </xf>
    <xf numFmtId="165" fontId="16" fillId="11" borderId="1" xfId="187" applyNumberFormat="1" applyFont="1" applyFill="1" applyBorder="1" applyAlignment="1">
      <alignment horizontal="center" vertical="center" wrapText="1"/>
    </xf>
    <xf numFmtId="0" fontId="5" fillId="0" borderId="1" xfId="186" applyBorder="1"/>
    <xf numFmtId="165" fontId="16" fillId="13" borderId="1" xfId="187" applyNumberFormat="1" applyFont="1" applyFill="1" applyBorder="1" applyAlignment="1">
      <alignment horizontal="center" vertical="center" wrapText="1"/>
    </xf>
    <xf numFmtId="165" fontId="16" fillId="20" borderId="1" xfId="187" applyNumberFormat="1" applyFont="1" applyFill="1" applyBorder="1" applyAlignment="1">
      <alignment horizontal="center" vertical="center" wrapText="1"/>
    </xf>
    <xf numFmtId="0" fontId="5" fillId="0" borderId="0" xfId="189"/>
    <xf numFmtId="0" fontId="15" fillId="0" borderId="0" xfId="190" applyFont="1" applyAlignment="1">
      <alignment horizontal="center"/>
    </xf>
    <xf numFmtId="0" fontId="4" fillId="0" borderId="0" xfId="190"/>
    <xf numFmtId="0" fontId="23" fillId="12" borderId="1" xfId="190" applyFont="1" applyFill="1" applyBorder="1" applyAlignment="1">
      <alignment horizontal="center" vertical="center" wrapText="1"/>
    </xf>
    <xf numFmtId="165" fontId="40" fillId="12" borderId="1" xfId="190" applyNumberFormat="1" applyFont="1" applyFill="1" applyBorder="1" applyAlignment="1">
      <alignment horizontal="center" vertical="top" wrapText="1"/>
    </xf>
    <xf numFmtId="165" fontId="16" fillId="12" borderId="1" xfId="190" applyNumberFormat="1" applyFont="1" applyFill="1" applyBorder="1" applyAlignment="1">
      <alignment horizontal="center" vertical="top" wrapText="1"/>
    </xf>
    <xf numFmtId="165" fontId="16" fillId="12" borderId="6" xfId="190" applyNumberFormat="1" applyFont="1" applyFill="1" applyBorder="1" applyAlignment="1">
      <alignment horizontal="center" vertical="top" wrapText="1"/>
    </xf>
    <xf numFmtId="165" fontId="16" fillId="18" borderId="6" xfId="190" applyNumberFormat="1" applyFont="1" applyFill="1" applyBorder="1" applyAlignment="1">
      <alignment horizontal="center" vertical="top" wrapText="1"/>
    </xf>
    <xf numFmtId="165" fontId="16" fillId="18" borderId="13" xfId="190" applyNumberFormat="1" applyFont="1" applyFill="1" applyBorder="1" applyAlignment="1">
      <alignment horizontal="center" vertical="top" wrapText="1"/>
    </xf>
    <xf numFmtId="0" fontId="4" fillId="0" borderId="4" xfId="190" applyBorder="1"/>
    <xf numFmtId="1" fontId="17" fillId="12" borderId="6" xfId="190" applyNumberFormat="1" applyFont="1" applyFill="1" applyBorder="1" applyAlignment="1">
      <alignment horizontal="center" vertical="center" wrapText="1"/>
    </xf>
    <xf numFmtId="1" fontId="40" fillId="12" borderId="1" xfId="190" applyNumberFormat="1" applyFont="1" applyFill="1" applyBorder="1" applyAlignment="1">
      <alignment horizontal="center" vertical="center" wrapText="1"/>
    </xf>
    <xf numFmtId="1" fontId="16" fillId="12" borderId="1" xfId="190" applyNumberFormat="1" applyFont="1" applyFill="1" applyBorder="1" applyAlignment="1">
      <alignment horizontal="center" vertical="center" wrapText="1"/>
    </xf>
    <xf numFmtId="165" fontId="16" fillId="12" borderId="6" xfId="190" applyNumberFormat="1" applyFont="1" applyFill="1" applyBorder="1" applyAlignment="1">
      <alignment horizontal="center" vertical="center" wrapText="1"/>
    </xf>
    <xf numFmtId="165" fontId="16" fillId="12" borderId="13" xfId="190" applyNumberFormat="1" applyFont="1" applyFill="1" applyBorder="1" applyAlignment="1">
      <alignment horizontal="center" vertical="center" wrapText="1"/>
    </xf>
    <xf numFmtId="0" fontId="16" fillId="12" borderId="1" xfId="190" applyFont="1" applyFill="1" applyBorder="1" applyAlignment="1">
      <alignment horizontal="center" vertical="center"/>
    </xf>
    <xf numFmtId="0" fontId="4" fillId="12" borderId="1" xfId="190" applyFill="1" applyBorder="1" applyAlignment="1">
      <alignment horizontal="center" vertical="center"/>
    </xf>
    <xf numFmtId="165" fontId="4" fillId="12" borderId="1" xfId="190" applyNumberFormat="1" applyFill="1" applyBorder="1" applyAlignment="1">
      <alignment horizontal="center" vertical="center"/>
    </xf>
    <xf numFmtId="165" fontId="0" fillId="12" borderId="1" xfId="190" applyNumberFormat="1" applyFont="1" applyFill="1" applyBorder="1" applyAlignment="1">
      <alignment horizontal="center" vertical="center"/>
    </xf>
    <xf numFmtId="1" fontId="16" fillId="21" borderId="1" xfId="190" applyNumberFormat="1" applyFont="1" applyFill="1" applyBorder="1" applyAlignment="1">
      <alignment horizontal="center" vertical="center" wrapText="1"/>
    </xf>
    <xf numFmtId="165" fontId="16" fillId="21" borderId="6" xfId="190" applyNumberFormat="1" applyFont="1" applyFill="1" applyBorder="1" applyAlignment="1">
      <alignment horizontal="center" vertical="center" wrapText="1"/>
    </xf>
    <xf numFmtId="165" fontId="16" fillId="21" borderId="13" xfId="190" applyNumberFormat="1" applyFont="1" applyFill="1" applyBorder="1" applyAlignment="1">
      <alignment horizontal="center" vertical="center" wrapText="1"/>
    </xf>
    <xf numFmtId="0" fontId="16" fillId="21" borderId="1" xfId="190" applyFont="1" applyFill="1" applyBorder="1" applyAlignment="1">
      <alignment horizontal="center" vertical="center"/>
    </xf>
    <xf numFmtId="0" fontId="38" fillId="21" borderId="1" xfId="190" applyFont="1" applyFill="1" applyBorder="1" applyAlignment="1">
      <alignment horizontal="center" vertical="center"/>
    </xf>
    <xf numFmtId="165" fontId="16" fillId="0" borderId="6" xfId="190" applyNumberFormat="1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vertical="center" wrapText="1"/>
    </xf>
    <xf numFmtId="0" fontId="36" fillId="4" borderId="1" xfId="80" applyFont="1" applyFill="1" applyBorder="1" applyAlignment="1">
      <alignment vertical="center" wrapText="1"/>
    </xf>
    <xf numFmtId="165" fontId="20" fillId="3" borderId="4" xfId="9" applyNumberFormat="1" applyFont="1" applyFill="1" applyBorder="1" applyAlignment="1">
      <alignment vertical="center" wrapText="1"/>
    </xf>
    <xf numFmtId="0" fontId="16" fillId="4" borderId="1" xfId="6" applyFont="1" applyFill="1" applyBorder="1" applyAlignment="1">
      <alignment horizontal="center" vertical="center" wrapText="1"/>
    </xf>
    <xf numFmtId="0" fontId="0" fillId="0" borderId="0" xfId="0"/>
    <xf numFmtId="0" fontId="18" fillId="4" borderId="1" xfId="6" applyFont="1" applyFill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/>
    </xf>
    <xf numFmtId="0" fontId="16" fillId="7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0" fillId="0" borderId="0" xfId="0"/>
    <xf numFmtId="0" fontId="16" fillId="4" borderId="1" xfId="34" applyFont="1" applyFill="1" applyBorder="1" applyAlignment="1">
      <alignment horizontal="center" vertical="center" wrapText="1"/>
    </xf>
    <xf numFmtId="0" fontId="16" fillId="4" borderId="1" xfId="34" applyFont="1" applyFill="1" applyBorder="1" applyAlignment="1">
      <alignment horizontal="left" vertical="center" wrapText="1"/>
    </xf>
    <xf numFmtId="165" fontId="16" fillId="6" borderId="4" xfId="33" applyNumberFormat="1" applyFont="1" applyFill="1" applyBorder="1" applyAlignment="1">
      <alignment horizontal="center" vertical="center" wrapText="1"/>
    </xf>
    <xf numFmtId="165" fontId="16" fillId="6" borderId="1" xfId="33" applyNumberFormat="1" applyFont="1" applyFill="1" applyBorder="1" applyAlignment="1">
      <alignment horizontal="center" vertical="center" wrapText="1"/>
    </xf>
    <xf numFmtId="0" fontId="25" fillId="0" borderId="1" xfId="33" applyFont="1" applyBorder="1"/>
    <xf numFmtId="0" fontId="16" fillId="4" borderId="1" xfId="34" applyFont="1" applyFill="1" applyBorder="1" applyAlignment="1">
      <alignment vertical="center" wrapText="1"/>
    </xf>
    <xf numFmtId="0" fontId="16" fillId="0" borderId="1" xfId="176" applyFont="1" applyBorder="1" applyAlignment="1">
      <alignment horizontal="center" vertical="center" wrapText="1"/>
    </xf>
    <xf numFmtId="0" fontId="26" fillId="0" borderId="0" xfId="6" applyFont="1" applyAlignment="1">
      <alignment horizontal="center" vertical="center"/>
    </xf>
    <xf numFmtId="0" fontId="29" fillId="0" borderId="0" xfId="6" applyAlignment="1">
      <alignment horizontal="center" vertical="center"/>
    </xf>
    <xf numFmtId="0" fontId="18" fillId="7" borderId="1" xfId="6" applyFont="1" applyFill="1" applyBorder="1" applyAlignment="1">
      <alignment horizontal="center" vertical="center" wrapText="1"/>
    </xf>
    <xf numFmtId="0" fontId="18" fillId="6" borderId="1" xfId="6" applyFont="1" applyFill="1" applyBorder="1" applyAlignment="1">
      <alignment horizontal="center" vertical="center" wrapText="1"/>
    </xf>
    <xf numFmtId="165" fontId="19" fillId="11" borderId="1" xfId="0" applyNumberFormat="1" applyFont="1" applyFill="1" applyBorder="1" applyAlignment="1">
      <alignment horizontal="center" vertical="center"/>
    </xf>
    <xf numFmtId="165" fontId="19" fillId="0" borderId="1" xfId="6" applyNumberFormat="1" applyFont="1" applyBorder="1" applyAlignment="1">
      <alignment horizontal="center" vertical="center"/>
    </xf>
    <xf numFmtId="165" fontId="19" fillId="6" borderId="1" xfId="6" applyNumberFormat="1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0" fillId="0" borderId="0" xfId="0"/>
    <xf numFmtId="0" fontId="47" fillId="0" borderId="1" xfId="6" applyFont="1" applyBorder="1" applyAlignment="1">
      <alignment horizontal="center" vertical="center"/>
    </xf>
    <xf numFmtId="0" fontId="47" fillId="7" borderId="1" xfId="6" applyFont="1" applyFill="1" applyBorder="1" applyAlignment="1">
      <alignment horizontal="center" vertical="center" wrapText="1"/>
    </xf>
    <xf numFmtId="0" fontId="19" fillId="6" borderId="1" xfId="6" applyFont="1" applyFill="1" applyBorder="1" applyAlignment="1">
      <alignment horizontal="center" vertical="center" wrapText="1"/>
    </xf>
    <xf numFmtId="0" fontId="16" fillId="4" borderId="1" xfId="126" applyFont="1" applyFill="1" applyBorder="1" applyAlignment="1">
      <alignment horizontal="center" vertical="center" wrapText="1"/>
    </xf>
    <xf numFmtId="0" fontId="16" fillId="4" borderId="1" xfId="126" applyFont="1" applyFill="1" applyBorder="1" applyAlignment="1">
      <alignment horizontal="left" vertical="center" wrapText="1"/>
    </xf>
    <xf numFmtId="165" fontId="16" fillId="6" borderId="4" xfId="128" applyNumberFormat="1" applyFont="1" applyFill="1" applyBorder="1" applyAlignment="1">
      <alignment horizontal="center" vertical="center" wrapText="1"/>
    </xf>
    <xf numFmtId="165" fontId="16" fillId="6" borderId="1" xfId="128" applyNumberFormat="1" applyFont="1" applyFill="1" applyBorder="1" applyAlignment="1">
      <alignment horizontal="center" vertical="center" wrapText="1"/>
    </xf>
    <xf numFmtId="0" fontId="25" fillId="0" borderId="1" xfId="128" applyFont="1" applyBorder="1"/>
    <xf numFmtId="0" fontId="16" fillId="0" borderId="9" xfId="9" applyFont="1" applyBorder="1" applyAlignment="1">
      <alignment horizontal="left" vertical="center" wrapText="1"/>
    </xf>
    <xf numFmtId="0" fontId="17" fillId="0" borderId="1" xfId="6" applyFont="1" applyBorder="1"/>
    <xf numFmtId="0" fontId="29" fillId="6" borderId="6" xfId="6" applyFill="1" applyBorder="1" applyAlignment="1">
      <alignment horizontal="center" vertical="center" wrapText="1"/>
    </xf>
    <xf numFmtId="0" fontId="16" fillId="0" borderId="1" xfId="9" applyFont="1" applyFill="1" applyBorder="1" applyAlignment="1">
      <alignment horizontal="left" vertical="center" wrapText="1"/>
    </xf>
    <xf numFmtId="165" fontId="21" fillId="6" borderId="4" xfId="7" applyNumberFormat="1" applyFont="1" applyFill="1" applyBorder="1" applyAlignment="1">
      <alignment horizontal="center" vertical="center" wrapText="1"/>
    </xf>
    <xf numFmtId="165" fontId="21" fillId="6" borderId="1" xfId="7" applyNumberFormat="1" applyFont="1" applyFill="1" applyBorder="1" applyAlignment="1">
      <alignment horizontal="center" vertical="center" wrapText="1"/>
    </xf>
    <xf numFmtId="165" fontId="21" fillId="6" borderId="1" xfId="66" applyNumberFormat="1" applyFont="1" applyFill="1" applyBorder="1" applyAlignment="1">
      <alignment horizontal="center" vertical="center" wrapText="1"/>
    </xf>
    <xf numFmtId="0" fontId="16" fillId="4" borderId="1" xfId="64" applyFont="1" applyFill="1" applyBorder="1" applyAlignment="1">
      <alignment horizontal="center" vertical="center" wrapText="1"/>
    </xf>
    <xf numFmtId="0" fontId="16" fillId="4" borderId="1" xfId="64" applyFont="1" applyFill="1" applyBorder="1" applyAlignment="1">
      <alignment vertical="center" wrapText="1"/>
    </xf>
    <xf numFmtId="0" fontId="16" fillId="2" borderId="2" xfId="9" applyFont="1" applyFill="1" applyBorder="1" applyAlignment="1">
      <alignment horizontal="left" vertical="center" wrapText="1"/>
    </xf>
    <xf numFmtId="0" fontId="3" fillId="0" borderId="1" xfId="66" applyFont="1" applyBorder="1"/>
    <xf numFmtId="165" fontId="21" fillId="12" borderId="1" xfId="187" applyNumberFormat="1" applyFont="1" applyFill="1" applyBorder="1" applyAlignment="1">
      <alignment horizontal="center" vertical="center" wrapText="1"/>
    </xf>
    <xf numFmtId="165" fontId="21" fillId="11" borderId="1" xfId="187" applyNumberFormat="1" applyFont="1" applyFill="1" applyBorder="1" applyAlignment="1">
      <alignment horizontal="center" vertical="center" wrapText="1"/>
    </xf>
    <xf numFmtId="0" fontId="3" fillId="0" borderId="1" xfId="186" applyFont="1" applyBorder="1"/>
    <xf numFmtId="1" fontId="21" fillId="12" borderId="1" xfId="190" applyNumberFormat="1" applyFont="1" applyFill="1" applyBorder="1" applyAlignment="1">
      <alignment horizontal="center" vertical="center" wrapText="1"/>
    </xf>
    <xf numFmtId="1" fontId="48" fillId="12" borderId="1" xfId="190" applyNumberFormat="1" applyFont="1" applyFill="1" applyBorder="1" applyAlignment="1">
      <alignment horizontal="center" vertical="center" wrapText="1"/>
    </xf>
    <xf numFmtId="165" fontId="21" fillId="12" borderId="6" xfId="190" applyNumberFormat="1" applyFont="1" applyFill="1" applyBorder="1" applyAlignment="1">
      <alignment horizontal="center" vertical="center" wrapText="1"/>
    </xf>
    <xf numFmtId="165" fontId="21" fillId="12" borderId="13" xfId="190" applyNumberFormat="1" applyFont="1" applyFill="1" applyBorder="1" applyAlignment="1">
      <alignment horizontal="center" vertical="center" wrapText="1"/>
    </xf>
    <xf numFmtId="0" fontId="21" fillId="12" borderId="1" xfId="190" applyFont="1" applyFill="1" applyBorder="1" applyAlignment="1">
      <alignment horizontal="center" vertical="center"/>
    </xf>
    <xf numFmtId="0" fontId="3" fillId="0" borderId="4" xfId="190" applyFont="1" applyBorder="1"/>
    <xf numFmtId="165" fontId="16" fillId="0" borderId="6" xfId="190" applyNumberFormat="1" applyFont="1" applyBorder="1" applyAlignment="1">
      <alignment horizontal="center" vertical="center" wrapText="1"/>
    </xf>
    <xf numFmtId="0" fontId="49" fillId="4" borderId="1" xfId="34" applyFont="1" applyFill="1" applyBorder="1" applyAlignment="1">
      <alignment horizontal="center" vertical="center" wrapText="1"/>
    </xf>
    <xf numFmtId="0" fontId="49" fillId="4" borderId="1" xfId="34" applyFont="1" applyFill="1" applyBorder="1" applyAlignment="1">
      <alignment horizontal="left" vertical="center" wrapText="1"/>
    </xf>
    <xf numFmtId="0" fontId="49" fillId="0" borderId="1" xfId="9" applyFont="1" applyBorder="1" applyAlignment="1">
      <alignment horizontal="left" vertical="center" wrapText="1"/>
    </xf>
    <xf numFmtId="0" fontId="50" fillId="2" borderId="1" xfId="176" applyFont="1" applyFill="1" applyBorder="1" applyAlignment="1">
      <alignment horizontal="center" vertical="center" wrapText="1"/>
    </xf>
    <xf numFmtId="165" fontId="49" fillId="6" borderId="4" xfId="33" applyNumberFormat="1" applyFont="1" applyFill="1" applyBorder="1" applyAlignment="1">
      <alignment horizontal="center" vertical="center" wrapText="1"/>
    </xf>
    <xf numFmtId="165" fontId="49" fillId="6" borderId="1" xfId="33" applyNumberFormat="1" applyFont="1" applyFill="1" applyBorder="1" applyAlignment="1">
      <alignment horizontal="center" vertical="center" wrapText="1"/>
    </xf>
    <xf numFmtId="0" fontId="51" fillId="0" borderId="1" xfId="33" applyFont="1" applyBorder="1"/>
    <xf numFmtId="0" fontId="51" fillId="0" borderId="0" xfId="6" applyFont="1"/>
    <xf numFmtId="0" fontId="49" fillId="4" borderId="1" xfId="34" applyFont="1" applyFill="1" applyBorder="1" applyAlignment="1">
      <alignment vertical="center" wrapText="1"/>
    </xf>
    <xf numFmtId="0" fontId="49" fillId="0" borderId="2" xfId="9" applyFont="1" applyBorder="1" applyAlignment="1">
      <alignment horizontal="left" vertical="center" wrapText="1"/>
    </xf>
    <xf numFmtId="0" fontId="49" fillId="4" borderId="1" xfId="177" applyFont="1" applyFill="1" applyBorder="1" applyAlignment="1">
      <alignment horizontal="center" vertical="center" wrapText="1"/>
    </xf>
    <xf numFmtId="0" fontId="49" fillId="4" borderId="1" xfId="177" applyFont="1" applyFill="1" applyBorder="1" applyAlignment="1">
      <alignment horizontal="left" vertical="center" wrapText="1"/>
    </xf>
    <xf numFmtId="0" fontId="49" fillId="0" borderId="1" xfId="176" applyFont="1" applyBorder="1" applyAlignment="1">
      <alignment horizontal="left" vertical="center" wrapText="1"/>
    </xf>
    <xf numFmtId="165" fontId="49" fillId="2" borderId="1" xfId="187" applyNumberFormat="1" applyFont="1" applyFill="1" applyBorder="1" applyAlignment="1">
      <alignment horizontal="center" vertical="center" wrapText="1"/>
    </xf>
    <xf numFmtId="165" fontId="49" fillId="3" borderId="1" xfId="187" applyNumberFormat="1" applyFont="1" applyFill="1" applyBorder="1" applyAlignment="1">
      <alignment horizontal="center" vertical="center" wrapText="1"/>
    </xf>
    <xf numFmtId="0" fontId="49" fillId="0" borderId="1" xfId="176" applyFont="1" applyBorder="1" applyAlignment="1">
      <alignment horizontal="center" vertical="center" wrapText="1"/>
    </xf>
    <xf numFmtId="0" fontId="47" fillId="6" borderId="1" xfId="6" applyFont="1" applyFill="1" applyBorder="1" applyAlignment="1">
      <alignment horizontal="center" vertical="center" wrapText="1"/>
    </xf>
    <xf numFmtId="0" fontId="49" fillId="0" borderId="2" xfId="176" applyFont="1" applyBorder="1" applyAlignment="1">
      <alignment horizontal="left" vertical="center" wrapText="1"/>
    </xf>
    <xf numFmtId="1" fontId="52" fillId="2" borderId="6" xfId="190" applyNumberFormat="1" applyFont="1" applyFill="1" applyBorder="1" applyAlignment="1">
      <alignment horizontal="center" vertical="center" wrapText="1"/>
    </xf>
    <xf numFmtId="1" fontId="49" fillId="2" borderId="1" xfId="190" applyNumberFormat="1" applyFont="1" applyFill="1" applyBorder="1" applyAlignment="1">
      <alignment horizontal="center" vertical="center" wrapText="1"/>
    </xf>
    <xf numFmtId="165" fontId="49" fillId="2" borderId="6" xfId="190" applyNumberFormat="1" applyFont="1" applyFill="1" applyBorder="1" applyAlignment="1">
      <alignment horizontal="center" vertical="center" wrapText="1"/>
    </xf>
    <xf numFmtId="165" fontId="49" fillId="2" borderId="13" xfId="190" applyNumberFormat="1" applyFont="1" applyFill="1" applyBorder="1" applyAlignment="1">
      <alignment horizontal="center" vertical="center" wrapText="1"/>
    </xf>
    <xf numFmtId="0" fontId="49" fillId="2" borderId="1" xfId="190" applyFont="1" applyFill="1" applyBorder="1" applyAlignment="1">
      <alignment horizontal="center" vertical="center"/>
    </xf>
    <xf numFmtId="0" fontId="4" fillId="2" borderId="1" xfId="190" applyFill="1" applyBorder="1" applyAlignment="1">
      <alignment horizontal="center" vertical="center"/>
    </xf>
    <xf numFmtId="165" fontId="4" fillId="2" borderId="1" xfId="190" applyNumberFormat="1" applyFill="1" applyBorder="1" applyAlignment="1">
      <alignment horizontal="center" vertical="center"/>
    </xf>
    <xf numFmtId="0" fontId="16" fillId="4" borderId="1" xfId="64" applyFont="1" applyFill="1" applyBorder="1" applyAlignment="1">
      <alignment horizontal="left" vertical="center" wrapText="1"/>
    </xf>
    <xf numFmtId="0" fontId="16" fillId="2" borderId="1" xfId="9" applyFont="1" applyFill="1" applyBorder="1" applyAlignment="1">
      <alignment horizontal="left" vertical="center" wrapText="1"/>
    </xf>
    <xf numFmtId="165" fontId="16" fillId="6" borderId="4" xfId="66" applyNumberFormat="1" applyFont="1" applyFill="1" applyBorder="1" applyAlignment="1">
      <alignment horizontal="center" vertical="center" wrapText="1"/>
    </xf>
    <xf numFmtId="165" fontId="16" fillId="6" borderId="1" xfId="66" applyNumberFormat="1" applyFont="1" applyFill="1" applyBorder="1" applyAlignment="1">
      <alignment horizontal="center" vertical="center" wrapText="1"/>
    </xf>
    <xf numFmtId="0" fontId="25" fillId="0" borderId="1" xfId="66" applyFont="1" applyBorder="1"/>
    <xf numFmtId="165" fontId="16" fillId="0" borderId="1" xfId="66" applyNumberFormat="1" applyFont="1" applyFill="1" applyBorder="1" applyAlignment="1">
      <alignment horizontal="center" vertical="center" wrapText="1"/>
    </xf>
    <xf numFmtId="165" fontId="16" fillId="0" borderId="1" xfId="187" applyNumberFormat="1" applyFont="1" applyFill="1" applyBorder="1" applyAlignment="1">
      <alignment horizontal="center" vertical="center" wrapText="1"/>
    </xf>
    <xf numFmtId="165" fontId="16" fillId="0" borderId="1" xfId="7" applyNumberFormat="1" applyFont="1" applyFill="1" applyBorder="1" applyAlignment="1">
      <alignment horizontal="center" vertical="center" wrapText="1"/>
    </xf>
    <xf numFmtId="165" fontId="16" fillId="0" borderId="1" xfId="6" applyNumberFormat="1" applyFont="1" applyFill="1" applyBorder="1" applyAlignment="1">
      <alignment horizontal="center" vertical="center" wrapText="1"/>
    </xf>
    <xf numFmtId="1" fontId="17" fillId="0" borderId="6" xfId="190" applyNumberFormat="1" applyFont="1" applyFill="1" applyBorder="1" applyAlignment="1">
      <alignment horizontal="center" vertical="center" wrapText="1"/>
    </xf>
    <xf numFmtId="0" fontId="49" fillId="4" borderId="1" xfId="9" applyFont="1" applyFill="1" applyBorder="1" applyAlignment="1">
      <alignment horizontal="center" vertical="center" wrapText="1"/>
    </xf>
    <xf numFmtId="0" fontId="49" fillId="4" borderId="1" xfId="9" applyFont="1" applyFill="1" applyBorder="1" applyAlignment="1">
      <alignment horizontal="left" vertical="center" wrapText="1"/>
    </xf>
    <xf numFmtId="0" fontId="49" fillId="2" borderId="1" xfId="176" applyFont="1" applyFill="1" applyBorder="1" applyAlignment="1">
      <alignment horizontal="center" vertical="center" wrapText="1"/>
    </xf>
    <xf numFmtId="165" fontId="49" fillId="6" borderId="4" xfId="7" applyNumberFormat="1" applyFont="1" applyFill="1" applyBorder="1" applyAlignment="1">
      <alignment horizontal="center" vertical="center" wrapText="1"/>
    </xf>
    <xf numFmtId="165" fontId="49" fillId="6" borderId="1" xfId="6" applyNumberFormat="1" applyFont="1" applyFill="1" applyBorder="1" applyAlignment="1">
      <alignment horizontal="center" vertical="center" wrapText="1"/>
    </xf>
    <xf numFmtId="0" fontId="49" fillId="4" borderId="1" xfId="176" applyFont="1" applyFill="1" applyBorder="1" applyAlignment="1">
      <alignment horizontal="center" vertical="center" wrapText="1"/>
    </xf>
    <xf numFmtId="0" fontId="49" fillId="4" borderId="1" xfId="176" applyFont="1" applyFill="1" applyBorder="1" applyAlignment="1">
      <alignment horizontal="left" vertical="center" wrapText="1"/>
    </xf>
    <xf numFmtId="1" fontId="53" fillId="4" borderId="1" xfId="174" applyNumberFormat="1" applyFont="1" applyFill="1" applyBorder="1" applyAlignment="1">
      <alignment horizontal="center" vertical="center" wrapText="1"/>
    </xf>
    <xf numFmtId="1" fontId="17" fillId="12" borderId="6" xfId="190" quotePrefix="1" applyNumberFormat="1" applyFont="1" applyFill="1" applyBorder="1" applyAlignment="1">
      <alignment horizontal="center" vertical="center" wrapText="1"/>
    </xf>
    <xf numFmtId="0" fontId="49" fillId="4" borderId="1" xfId="126" applyFont="1" applyFill="1" applyBorder="1" applyAlignment="1">
      <alignment horizontal="center" vertical="center" wrapText="1"/>
    </xf>
    <xf numFmtId="0" fontId="49" fillId="4" borderId="1" xfId="126" applyFont="1" applyFill="1" applyBorder="1" applyAlignment="1">
      <alignment horizontal="left" vertical="center" wrapText="1"/>
    </xf>
    <xf numFmtId="165" fontId="49" fillId="6" borderId="4" xfId="128" applyNumberFormat="1" applyFont="1" applyFill="1" applyBorder="1" applyAlignment="1">
      <alignment horizontal="center" vertical="center" wrapText="1"/>
    </xf>
    <xf numFmtId="165" fontId="49" fillId="6" borderId="1" xfId="128" applyNumberFormat="1" applyFont="1" applyFill="1" applyBorder="1" applyAlignment="1">
      <alignment horizontal="center" vertical="center" wrapText="1"/>
    </xf>
    <xf numFmtId="0" fontId="51" fillId="0" borderId="1" xfId="128" applyFont="1" applyBorder="1"/>
    <xf numFmtId="0" fontId="49" fillId="4" borderId="1" xfId="126" applyFont="1" applyFill="1" applyBorder="1" applyAlignment="1">
      <alignment vertical="center" wrapText="1"/>
    </xf>
    <xf numFmtId="0" fontId="49" fillId="4" borderId="1" xfId="180" applyFont="1" applyFill="1" applyBorder="1" applyAlignment="1">
      <alignment horizontal="center" vertical="center" wrapText="1"/>
    </xf>
    <xf numFmtId="0" fontId="49" fillId="4" borderId="1" xfId="180" applyFont="1" applyFill="1" applyBorder="1" applyAlignment="1">
      <alignment horizontal="left" vertical="center" wrapText="1"/>
    </xf>
    <xf numFmtId="1" fontId="54" fillId="2" borderId="1" xfId="190" applyNumberFormat="1" applyFont="1" applyFill="1" applyBorder="1" applyAlignment="1">
      <alignment horizontal="center" vertical="center" wrapText="1"/>
    </xf>
    <xf numFmtId="0" fontId="4" fillId="0" borderId="1" xfId="190" applyBorder="1" applyAlignment="1">
      <alignment horizontal="center"/>
    </xf>
    <xf numFmtId="0" fontId="16" fillId="0" borderId="1" xfId="184" applyFont="1" applyBorder="1" applyAlignment="1">
      <alignment horizontal="left" vertical="center" wrapText="1"/>
    </xf>
    <xf numFmtId="0" fontId="16" fillId="21" borderId="1" xfId="176" applyFont="1" applyFill="1" applyBorder="1" applyAlignment="1">
      <alignment horizontal="center" vertical="center" wrapText="1"/>
    </xf>
    <xf numFmtId="165" fontId="16" fillId="21" borderId="4" xfId="97" applyNumberFormat="1" applyFont="1" applyFill="1" applyBorder="1" applyAlignment="1">
      <alignment horizontal="center" vertical="center" wrapText="1"/>
    </xf>
    <xf numFmtId="165" fontId="16" fillId="21" borderId="1" xfId="97" applyNumberFormat="1" applyFont="1" applyFill="1" applyBorder="1" applyAlignment="1">
      <alignment horizontal="center" vertical="center" wrapText="1"/>
    </xf>
    <xf numFmtId="165" fontId="16" fillId="21" borderId="1" xfId="66" applyNumberFormat="1" applyFont="1" applyFill="1" applyBorder="1" applyAlignment="1">
      <alignment horizontal="center" vertical="center" wrapText="1"/>
    </xf>
    <xf numFmtId="0" fontId="25" fillId="0" borderId="1" xfId="97" applyFont="1" applyBorder="1"/>
    <xf numFmtId="0" fontId="25" fillId="0" borderId="0" xfId="137" applyFont="1"/>
    <xf numFmtId="0" fontId="16" fillId="5" borderId="1" xfId="97" applyFont="1" applyFill="1" applyBorder="1" applyAlignment="1">
      <alignment vertical="center" wrapText="1"/>
    </xf>
    <xf numFmtId="0" fontId="16" fillId="0" borderId="2" xfId="184" applyFont="1" applyBorder="1" applyAlignment="1">
      <alignment horizontal="left" vertical="center" wrapText="1"/>
    </xf>
    <xf numFmtId="0" fontId="38" fillId="0" borderId="0" xfId="137"/>
    <xf numFmtId="165" fontId="16" fillId="21" borderId="1" xfId="187" applyNumberFormat="1" applyFont="1" applyFill="1" applyBorder="1" applyAlignment="1">
      <alignment horizontal="center" vertical="center" wrapText="1"/>
    </xf>
    <xf numFmtId="165" fontId="16" fillId="22" borderId="1" xfId="187" applyNumberFormat="1" applyFont="1" applyFill="1" applyBorder="1" applyAlignment="1">
      <alignment horizontal="center" vertical="center" wrapText="1"/>
    </xf>
    <xf numFmtId="0" fontId="48" fillId="0" borderId="1" xfId="137" applyFont="1" applyBorder="1" applyAlignment="1">
      <alignment horizontal="center" vertical="center"/>
    </xf>
    <xf numFmtId="1" fontId="55" fillId="21" borderId="6" xfId="190" applyNumberFormat="1" applyFont="1" applyFill="1" applyBorder="1" applyAlignment="1">
      <alignment horizontal="center" vertical="center" wrapText="1"/>
    </xf>
    <xf numFmtId="1" fontId="40" fillId="21" borderId="1" xfId="190" applyNumberFormat="1" applyFont="1" applyFill="1" applyBorder="1" applyAlignment="1">
      <alignment horizontal="center" vertical="center" wrapText="1"/>
    </xf>
    <xf numFmtId="0" fontId="4" fillId="21" borderId="1" xfId="190" applyFill="1" applyBorder="1" applyAlignment="1">
      <alignment horizontal="center" vertical="center"/>
    </xf>
    <xf numFmtId="165" fontId="4" fillId="21" borderId="1" xfId="190" applyNumberFormat="1" applyFill="1" applyBorder="1" applyAlignment="1">
      <alignment horizontal="center" vertical="center"/>
    </xf>
    <xf numFmtId="49" fontId="16" fillId="12" borderId="6" xfId="190" applyNumberFormat="1" applyFont="1" applyFill="1" applyBorder="1" applyAlignment="1">
      <alignment horizontal="center" vertical="center" wrapText="1"/>
    </xf>
    <xf numFmtId="49" fontId="16" fillId="12" borderId="13" xfId="190" applyNumberFormat="1" applyFont="1" applyFill="1" applyBorder="1" applyAlignment="1">
      <alignment horizontal="center" vertical="center" wrapText="1"/>
    </xf>
    <xf numFmtId="49" fontId="4" fillId="12" borderId="1" xfId="190" applyNumberFormat="1" applyFill="1" applyBorder="1" applyAlignment="1">
      <alignment horizontal="center" vertical="center"/>
    </xf>
    <xf numFmtId="0" fontId="16" fillId="4" borderId="1" xfId="126" applyFont="1" applyFill="1" applyBorder="1" applyAlignment="1">
      <alignment vertical="center" wrapText="1"/>
    </xf>
    <xf numFmtId="1" fontId="40" fillId="0" borderId="1" xfId="190" applyNumberFormat="1" applyFont="1" applyFill="1" applyBorder="1" applyAlignment="1">
      <alignment horizontal="center" vertical="center" wrapText="1"/>
    </xf>
    <xf numFmtId="1" fontId="16" fillId="0" borderId="1" xfId="190" applyNumberFormat="1" applyFont="1" applyFill="1" applyBorder="1" applyAlignment="1">
      <alignment horizontal="center" vertical="center" wrapText="1"/>
    </xf>
    <xf numFmtId="0" fontId="16" fillId="0" borderId="1" xfId="139" applyFont="1" applyBorder="1" applyAlignment="1">
      <alignment horizontal="center" vertical="center" wrapText="1"/>
    </xf>
    <xf numFmtId="0" fontId="16" fillId="0" borderId="1" xfId="139" applyFont="1" applyBorder="1" applyAlignment="1">
      <alignment horizontal="left" vertical="center" wrapText="1"/>
    </xf>
    <xf numFmtId="0" fontId="16" fillId="12" borderId="1" xfId="184" applyFont="1" applyFill="1" applyBorder="1" applyAlignment="1">
      <alignment horizontal="center" vertical="center" wrapText="1"/>
    </xf>
    <xf numFmtId="0" fontId="16" fillId="12" borderId="1" xfId="184" applyFont="1" applyFill="1" applyBorder="1" applyAlignment="1">
      <alignment vertical="center" wrapText="1"/>
    </xf>
    <xf numFmtId="0" fontId="16" fillId="12" borderId="2" xfId="184" applyFont="1" applyFill="1" applyBorder="1" applyAlignment="1">
      <alignment horizontal="left" vertical="center" wrapText="1"/>
    </xf>
    <xf numFmtId="0" fontId="16" fillId="12" borderId="1" xfId="137" applyFont="1" applyFill="1" applyBorder="1" applyAlignment="1">
      <alignment horizontal="center" vertical="center" wrapText="1"/>
    </xf>
    <xf numFmtId="0" fontId="38" fillId="12" borderId="1" xfId="137" applyFill="1" applyBorder="1"/>
    <xf numFmtId="0" fontId="38" fillId="12" borderId="0" xfId="137" applyFill="1"/>
    <xf numFmtId="0" fontId="16" fillId="0" borderId="1" xfId="187" applyFont="1" applyBorder="1" applyAlignment="1">
      <alignment horizontal="center" vertical="center" wrapText="1"/>
    </xf>
    <xf numFmtId="0" fontId="16" fillId="12" borderId="1" xfId="139" applyFont="1" applyFill="1" applyBorder="1" applyAlignment="1">
      <alignment horizontal="center" vertical="center" wrapText="1"/>
    </xf>
    <xf numFmtId="0" fontId="16" fillId="12" borderId="1" xfId="139" applyFont="1" applyFill="1" applyBorder="1" applyAlignment="1">
      <alignment horizontal="left" vertical="center" wrapText="1"/>
    </xf>
    <xf numFmtId="0" fontId="16" fillId="12" borderId="2" xfId="176" applyFont="1" applyFill="1" applyBorder="1" applyAlignment="1">
      <alignment horizontal="left" vertical="center" wrapText="1"/>
    </xf>
    <xf numFmtId="0" fontId="55" fillId="12" borderId="6" xfId="190" applyFont="1" applyFill="1" applyBorder="1" applyAlignment="1">
      <alignment horizontal="center" vertical="center" wrapText="1"/>
    </xf>
    <xf numFmtId="0" fontId="40" fillId="12" borderId="1" xfId="190" applyFont="1" applyFill="1" applyBorder="1" applyAlignment="1">
      <alignment horizontal="center" vertical="center" wrapText="1"/>
    </xf>
    <xf numFmtId="0" fontId="16" fillId="12" borderId="1" xfId="190" applyFont="1" applyFill="1" applyBorder="1" applyAlignment="1">
      <alignment horizontal="center" vertical="center" wrapText="1"/>
    </xf>
    <xf numFmtId="0" fontId="16" fillId="12" borderId="6" xfId="190" applyFont="1" applyFill="1" applyBorder="1" applyAlignment="1">
      <alignment horizontal="center" vertical="center" wrapText="1"/>
    </xf>
    <xf numFmtId="0" fontId="16" fillId="12" borderId="13" xfId="190" applyFont="1" applyFill="1" applyBorder="1" applyAlignment="1">
      <alignment horizontal="center" vertical="center" wrapText="1"/>
    </xf>
    <xf numFmtId="0" fontId="4" fillId="12" borderId="4" xfId="190" applyFill="1" applyBorder="1"/>
    <xf numFmtId="0" fontId="4" fillId="12" borderId="0" xfId="190" applyFill="1"/>
    <xf numFmtId="165" fontId="16" fillId="21" borderId="4" xfId="185" applyNumberFormat="1" applyFont="1" applyFill="1" applyBorder="1" applyAlignment="1">
      <alignment horizontal="center" vertical="center" wrapText="1"/>
    </xf>
    <xf numFmtId="165" fontId="16" fillId="21" borderId="1" xfId="185" applyNumberFormat="1" applyFont="1" applyFill="1" applyBorder="1" applyAlignment="1">
      <alignment horizontal="center" vertical="center" wrapText="1"/>
    </xf>
    <xf numFmtId="165" fontId="56" fillId="21" borderId="1" xfId="82" applyNumberFormat="1" applyFont="1" applyFill="1" applyBorder="1" applyAlignment="1">
      <alignment horizontal="center" vertical="center" wrapText="1"/>
    </xf>
    <xf numFmtId="0" fontId="25" fillId="0" borderId="1" xfId="185" applyFont="1" applyBorder="1"/>
    <xf numFmtId="0" fontId="16" fillId="5" borderId="1" xfId="184" applyFont="1" applyFill="1" applyBorder="1" applyAlignment="1">
      <alignment vertical="center" wrapText="1"/>
    </xf>
    <xf numFmtId="0" fontId="38" fillId="0" borderId="1" xfId="185" applyBorder="1"/>
    <xf numFmtId="0" fontId="16" fillId="5" borderId="1" xfId="176" applyFont="1" applyFill="1" applyBorder="1" applyAlignment="1">
      <alignment horizontal="center" vertical="center" wrapText="1"/>
    </xf>
    <xf numFmtId="0" fontId="16" fillId="5" borderId="1" xfId="176" applyFont="1" applyFill="1" applyBorder="1" applyAlignment="1">
      <alignment horizontal="left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0" fillId="0" borderId="0" xfId="0"/>
    <xf numFmtId="0" fontId="16" fillId="4" borderId="1" xfId="9" applyFont="1" applyFill="1" applyBorder="1" applyAlignment="1">
      <alignment horizontal="center" vertical="center" wrapText="1"/>
    </xf>
    <xf numFmtId="0" fontId="0" fillId="0" borderId="0" xfId="0"/>
    <xf numFmtId="0" fontId="2" fillId="0" borderId="1" xfId="6" applyFont="1" applyBorder="1"/>
    <xf numFmtId="0" fontId="2" fillId="0" borderId="1" xfId="186" applyFont="1" applyBorder="1"/>
    <xf numFmtId="0" fontId="2" fillId="0" borderId="4" xfId="190" applyFont="1" applyBorder="1"/>
    <xf numFmtId="0" fontId="49" fillId="4" borderId="1" xfId="9" applyFont="1" applyFill="1" applyBorder="1" applyAlignment="1">
      <alignment vertical="center" wrapText="1"/>
    </xf>
    <xf numFmtId="165" fontId="49" fillId="2" borderId="1" xfId="6" applyNumberFormat="1" applyFont="1" applyFill="1" applyBorder="1" applyAlignment="1">
      <alignment horizontal="center" vertical="center" wrapText="1"/>
    </xf>
    <xf numFmtId="9" fontId="52" fillId="2" borderId="6" xfId="190" applyNumberFormat="1" applyFont="1" applyFill="1" applyBorder="1" applyAlignment="1">
      <alignment horizontal="center" vertical="center" wrapText="1"/>
    </xf>
    <xf numFmtId="0" fontId="16" fillId="4" borderId="1" xfId="6" applyFont="1" applyFill="1" applyBorder="1" applyAlignment="1">
      <alignment horizontal="center" vertical="center" wrapText="1"/>
    </xf>
    <xf numFmtId="0" fontId="0" fillId="0" borderId="0" xfId="0"/>
    <xf numFmtId="165" fontId="16" fillId="7" borderId="1" xfId="33" applyNumberFormat="1" applyFont="1" applyFill="1" applyBorder="1" applyAlignment="1">
      <alignment horizontal="center" vertical="center" wrapText="1"/>
    </xf>
    <xf numFmtId="165" fontId="16" fillId="11" borderId="6" xfId="190" applyNumberFormat="1" applyFont="1" applyFill="1" applyBorder="1" applyAlignment="1">
      <alignment horizontal="center" vertical="center" wrapText="1"/>
    </xf>
    <xf numFmtId="165" fontId="16" fillId="11" borderId="13" xfId="190" applyNumberFormat="1" applyFont="1" applyFill="1" applyBorder="1" applyAlignment="1">
      <alignment horizontal="center" vertical="center" wrapText="1"/>
    </xf>
    <xf numFmtId="0" fontId="4" fillId="11" borderId="1" xfId="190" applyFill="1" applyBorder="1" applyAlignment="1">
      <alignment horizontal="center" vertical="center"/>
    </xf>
    <xf numFmtId="165" fontId="4" fillId="11" borderId="1" xfId="190" applyNumberFormat="1" applyFill="1" applyBorder="1" applyAlignment="1">
      <alignment horizontal="center" vertical="center"/>
    </xf>
    <xf numFmtId="165" fontId="29" fillId="0" borderId="0" xfId="6" applyNumberFormat="1"/>
    <xf numFmtId="165" fontId="57" fillId="6" borderId="1" xfId="66" applyNumberFormat="1" applyFont="1" applyFill="1" applyBorder="1" applyAlignment="1">
      <alignment horizontal="center" vertical="center" wrapText="1"/>
    </xf>
    <xf numFmtId="165" fontId="16" fillId="13" borderId="1" xfId="66" applyNumberFormat="1" applyFont="1" applyFill="1" applyBorder="1" applyAlignment="1">
      <alignment horizontal="center" vertical="center" wrapText="1"/>
    </xf>
    <xf numFmtId="165" fontId="16" fillId="13" borderId="1" xfId="185" applyNumberFormat="1" applyFont="1" applyFill="1" applyBorder="1" applyAlignment="1">
      <alignment horizontal="center" vertical="center" wrapText="1"/>
    </xf>
    <xf numFmtId="165" fontId="16" fillId="13" borderId="1" xfId="97" applyNumberFormat="1" applyFont="1" applyFill="1" applyBorder="1" applyAlignment="1">
      <alignment horizontal="center" vertical="center" wrapText="1"/>
    </xf>
    <xf numFmtId="165" fontId="57" fillId="6" borderId="1" xfId="6" applyNumberFormat="1" applyFont="1" applyFill="1" applyBorder="1" applyAlignment="1">
      <alignment horizontal="center" vertical="center" wrapText="1"/>
    </xf>
    <xf numFmtId="165" fontId="58" fillId="6" borderId="1" xfId="66" applyNumberFormat="1" applyFont="1" applyFill="1" applyBorder="1" applyAlignment="1">
      <alignment horizontal="center" vertical="center" wrapText="1"/>
    </xf>
    <xf numFmtId="165" fontId="57" fillId="6" borderId="1" xfId="33" applyNumberFormat="1" applyFont="1" applyFill="1" applyBorder="1" applyAlignment="1">
      <alignment horizontal="center" vertical="center" wrapText="1"/>
    </xf>
    <xf numFmtId="165" fontId="16" fillId="25" borderId="1" xfId="187" applyNumberFormat="1" applyFont="1" applyFill="1" applyBorder="1" applyAlignment="1">
      <alignment horizontal="center" vertical="center" wrapText="1"/>
    </xf>
    <xf numFmtId="165" fontId="49" fillId="26" borderId="1" xfId="187" applyNumberFormat="1" applyFont="1" applyFill="1" applyBorder="1" applyAlignment="1">
      <alignment horizontal="center" vertical="center" wrapText="1"/>
    </xf>
    <xf numFmtId="165" fontId="16" fillId="24" borderId="1" xfId="187" applyNumberFormat="1" applyFont="1" applyFill="1" applyBorder="1" applyAlignment="1">
      <alignment horizontal="center" vertical="center" wrapText="1"/>
    </xf>
    <xf numFmtId="165" fontId="21" fillId="25" borderId="1" xfId="187" applyNumberFormat="1" applyFont="1" applyFill="1" applyBorder="1" applyAlignment="1">
      <alignment horizontal="center" vertical="center" wrapText="1"/>
    </xf>
    <xf numFmtId="0" fontId="16" fillId="25" borderId="1" xfId="187" applyFont="1" applyFill="1" applyBorder="1" applyAlignment="1">
      <alignment horizontal="center" vertical="center" wrapText="1"/>
    </xf>
    <xf numFmtId="0" fontId="0" fillId="0" borderId="0" xfId="0"/>
    <xf numFmtId="165" fontId="16" fillId="27" borderId="1" xfId="33" applyNumberFormat="1" applyFont="1" applyFill="1" applyBorder="1" applyAlignment="1">
      <alignment horizontal="center" vertical="center" wrapText="1"/>
    </xf>
    <xf numFmtId="165" fontId="16" fillId="27" borderId="1" xfId="6" applyNumberFormat="1" applyFont="1" applyFill="1" applyBorder="1" applyAlignment="1">
      <alignment horizontal="center" vertical="center" wrapText="1"/>
    </xf>
    <xf numFmtId="165" fontId="21" fillId="27" borderId="1" xfId="66" applyNumberFormat="1" applyFont="1" applyFill="1" applyBorder="1" applyAlignment="1">
      <alignment horizontal="center" vertical="center" wrapText="1"/>
    </xf>
    <xf numFmtId="165" fontId="36" fillId="27" borderId="1" xfId="82" applyNumberFormat="1" applyFont="1" applyFill="1" applyBorder="1" applyAlignment="1">
      <alignment horizontal="center" vertical="center" wrapText="1"/>
    </xf>
    <xf numFmtId="165" fontId="16" fillId="27" borderId="1" xfId="128" applyNumberFormat="1" applyFont="1" applyFill="1" applyBorder="1" applyAlignment="1">
      <alignment horizontal="center" vertical="center" wrapText="1"/>
    </xf>
    <xf numFmtId="165" fontId="16" fillId="27" borderId="1" xfId="7" applyNumberFormat="1" applyFont="1" applyFill="1" applyBorder="1" applyAlignment="1">
      <alignment horizontal="center" vertical="center" wrapText="1"/>
    </xf>
    <xf numFmtId="165" fontId="16" fillId="27" borderId="4" xfId="7" applyNumberFormat="1" applyFont="1" applyFill="1" applyBorder="1" applyAlignment="1">
      <alignment horizontal="center" vertical="center" wrapText="1"/>
    </xf>
    <xf numFmtId="165" fontId="16" fillId="27" borderId="1" xfId="66" applyNumberFormat="1" applyFont="1" applyFill="1" applyBorder="1" applyAlignment="1">
      <alignment horizontal="center" vertical="center" wrapText="1"/>
    </xf>
    <xf numFmtId="165" fontId="19" fillId="12" borderId="1" xfId="6" applyNumberFormat="1" applyFont="1" applyFill="1" applyBorder="1" applyAlignment="1">
      <alignment horizontal="center" vertical="center"/>
    </xf>
    <xf numFmtId="165" fontId="19" fillId="11" borderId="1" xfId="6" applyNumberFormat="1" applyFont="1" applyFill="1" applyBorder="1" applyAlignment="1">
      <alignment horizontal="center" vertical="center"/>
    </xf>
    <xf numFmtId="165" fontId="19" fillId="23" borderId="1" xfId="6" applyNumberFormat="1" applyFont="1" applyFill="1" applyBorder="1" applyAlignment="1">
      <alignment horizontal="center" vertical="center"/>
    </xf>
    <xf numFmtId="165" fontId="48" fillId="0" borderId="1" xfId="137" applyNumberFormat="1" applyFont="1" applyBorder="1" applyAlignment="1">
      <alignment horizontal="center" vertical="center"/>
    </xf>
    <xf numFmtId="165" fontId="19" fillId="0" borderId="1" xfId="6" applyNumberFormat="1" applyFont="1" applyFill="1" applyBorder="1" applyAlignment="1">
      <alignment horizontal="center" vertical="center"/>
    </xf>
    <xf numFmtId="165" fontId="48" fillId="23" borderId="1" xfId="137" applyNumberFormat="1" applyFont="1" applyFill="1" applyBorder="1" applyAlignment="1">
      <alignment horizontal="center" vertical="center"/>
    </xf>
    <xf numFmtId="165" fontId="23" fillId="11" borderId="1" xfId="186" applyNumberFormat="1" applyFont="1" applyFill="1" applyBorder="1" applyAlignment="1">
      <alignment horizontal="center" vertical="center"/>
    </xf>
    <xf numFmtId="165" fontId="19" fillId="7" borderId="1" xfId="6" applyNumberFormat="1" applyFont="1" applyFill="1" applyBorder="1" applyAlignment="1">
      <alignment horizontal="center" vertical="center" wrapText="1"/>
    </xf>
    <xf numFmtId="165" fontId="49" fillId="29" borderId="1" xfId="187" applyNumberFormat="1" applyFont="1" applyFill="1" applyBorder="1" applyAlignment="1">
      <alignment horizontal="center" vertical="center" wrapText="1"/>
    </xf>
    <xf numFmtId="0" fontId="16" fillId="11" borderId="1" xfId="187" applyFont="1" applyFill="1" applyBorder="1" applyAlignment="1">
      <alignment horizontal="center" vertical="center" wrapText="1"/>
    </xf>
    <xf numFmtId="165" fontId="49" fillId="7" borderId="1" xfId="6" applyNumberFormat="1" applyFont="1" applyFill="1" applyBorder="1" applyAlignment="1">
      <alignment horizontal="center" vertical="center" wrapText="1"/>
    </xf>
    <xf numFmtId="0" fontId="16" fillId="11" borderId="1" xfId="137" applyFont="1" applyFill="1" applyBorder="1" applyAlignment="1">
      <alignment horizontal="center" vertical="center" wrapText="1"/>
    </xf>
    <xf numFmtId="165" fontId="16" fillId="12" borderId="1" xfId="137" applyNumberFormat="1" applyFont="1" applyFill="1" applyBorder="1" applyAlignment="1">
      <alignment horizontal="center" vertical="center" wrapText="1"/>
    </xf>
    <xf numFmtId="165" fontId="49" fillId="7" borderId="1" xfId="128" applyNumberFormat="1" applyFont="1" applyFill="1" applyBorder="1" applyAlignment="1">
      <alignment horizontal="center" vertical="center" wrapText="1"/>
    </xf>
    <xf numFmtId="165" fontId="16" fillId="7" borderId="1" xfId="128" applyNumberFormat="1" applyFont="1" applyFill="1" applyBorder="1" applyAlignment="1">
      <alignment horizontal="center" vertical="center" wrapText="1"/>
    </xf>
    <xf numFmtId="165" fontId="19" fillId="30" borderId="1" xfId="6" applyNumberFormat="1" applyFont="1" applyFill="1" applyBorder="1" applyAlignment="1">
      <alignment horizontal="center" vertical="center"/>
    </xf>
    <xf numFmtId="165" fontId="27" fillId="30" borderId="1" xfId="6" applyNumberFormat="1" applyFont="1" applyFill="1" applyBorder="1" applyAlignment="1">
      <alignment horizontal="center" vertical="center"/>
    </xf>
    <xf numFmtId="0" fontId="38" fillId="30" borderId="0" xfId="137" applyFill="1"/>
    <xf numFmtId="165" fontId="47" fillId="6" borderId="1" xfId="6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7" fillId="3" borderId="1" xfId="0" applyNumberFormat="1" applyFont="1" applyFill="1" applyBorder="1" applyAlignment="1">
      <alignment horizontal="center" vertical="center" wrapText="1"/>
    </xf>
    <xf numFmtId="165" fontId="20" fillId="3" borderId="1" xfId="9" applyNumberFormat="1" applyFont="1" applyFill="1" applyBorder="1" applyAlignment="1">
      <alignment horizontal="center" vertical="center" wrapText="1"/>
    </xf>
    <xf numFmtId="0" fontId="1" fillId="0" borderId="0" xfId="190" applyFont="1"/>
    <xf numFmtId="1" fontId="27" fillId="28" borderId="0" xfId="190" applyNumberFormat="1" applyFont="1" applyFill="1"/>
    <xf numFmtId="165" fontId="22" fillId="3" borderId="11" xfId="9" applyNumberFormat="1" applyFont="1" applyFill="1" applyBorder="1" applyAlignment="1">
      <alignment vertical="center"/>
    </xf>
    <xf numFmtId="0" fontId="27" fillId="0" borderId="0" xfId="0" applyFont="1" applyAlignment="1">
      <alignment horizontal="center"/>
    </xf>
    <xf numFmtId="0" fontId="16" fillId="4" borderId="2" xfId="6" applyFont="1" applyFill="1" applyBorder="1" applyAlignment="1">
      <alignment horizontal="center" vertical="center" wrapText="1"/>
    </xf>
    <xf numFmtId="0" fontId="16" fillId="4" borderId="3" xfId="6" applyFont="1" applyFill="1" applyBorder="1" applyAlignment="1">
      <alignment horizontal="center" vertical="center" wrapText="1"/>
    </xf>
    <xf numFmtId="0" fontId="16" fillId="4" borderId="4" xfId="6" applyFont="1" applyFill="1" applyBorder="1" applyAlignment="1">
      <alignment horizontal="center" vertical="center" wrapText="1"/>
    </xf>
    <xf numFmtId="0" fontId="20" fillId="4" borderId="5" xfId="6" applyFont="1" applyFill="1" applyBorder="1" applyAlignment="1">
      <alignment horizontal="center" vertical="center" wrapText="1"/>
    </xf>
    <xf numFmtId="0" fontId="20" fillId="4" borderId="6" xfId="6" applyFont="1" applyFill="1" applyBorder="1" applyAlignment="1">
      <alignment horizontal="center" vertical="center" wrapText="1"/>
    </xf>
    <xf numFmtId="0" fontId="0" fillId="0" borderId="0" xfId="0"/>
    <xf numFmtId="0" fontId="24" fillId="2" borderId="0" xfId="6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8" fillId="4" borderId="1" xfId="6" applyFont="1" applyFill="1" applyBorder="1" applyAlignment="1">
      <alignment horizontal="center" vertical="center" wrapText="1"/>
    </xf>
    <xf numFmtId="0" fontId="16" fillId="4" borderId="1" xfId="6" applyFont="1" applyFill="1" applyBorder="1" applyAlignment="1">
      <alignment horizontal="center" vertical="center" wrapText="1"/>
    </xf>
    <xf numFmtId="0" fontId="19" fillId="14" borderId="5" xfId="6" applyFont="1" applyFill="1" applyBorder="1" applyAlignment="1">
      <alignment horizontal="center" vertical="center"/>
    </xf>
    <xf numFmtId="0" fontId="19" fillId="14" borderId="7" xfId="6" applyFont="1" applyFill="1" applyBorder="1" applyAlignment="1">
      <alignment horizontal="center" vertical="center"/>
    </xf>
    <xf numFmtId="0" fontId="19" fillId="14" borderId="6" xfId="6" applyFont="1" applyFill="1" applyBorder="1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horizontal="center"/>
    </xf>
    <xf numFmtId="0" fontId="24" fillId="0" borderId="0" xfId="7" applyFont="1" applyAlignment="1">
      <alignment horizontal="center" vertical="center" wrapText="1"/>
    </xf>
    <xf numFmtId="0" fontId="16" fillId="4" borderId="1" xfId="7" applyFont="1" applyFill="1" applyBorder="1" applyAlignment="1">
      <alignment horizontal="center" vertical="center" wrapText="1"/>
    </xf>
    <xf numFmtId="0" fontId="16" fillId="4" borderId="5" xfId="7" applyFont="1" applyFill="1" applyBorder="1" applyAlignment="1">
      <alignment horizontal="center" vertical="center" wrapText="1"/>
    </xf>
    <xf numFmtId="0" fontId="16" fillId="4" borderId="1" xfId="9" applyFont="1" applyFill="1" applyBorder="1" applyAlignment="1">
      <alignment horizontal="center" vertical="center" wrapText="1"/>
    </xf>
    <xf numFmtId="0" fontId="16" fillId="4" borderId="5" xfId="9" applyFont="1" applyFill="1" applyBorder="1" applyAlignment="1">
      <alignment horizontal="center" vertical="center" wrapText="1"/>
    </xf>
    <xf numFmtId="0" fontId="16" fillId="4" borderId="2" xfId="9" applyFont="1" applyFill="1" applyBorder="1" applyAlignment="1">
      <alignment horizontal="center" vertical="center" wrapText="1"/>
    </xf>
    <xf numFmtId="0" fontId="16" fillId="4" borderId="11" xfId="9" applyFont="1" applyFill="1" applyBorder="1" applyAlignment="1">
      <alignment horizontal="center" vertical="center" wrapText="1"/>
    </xf>
    <xf numFmtId="0" fontId="16" fillId="4" borderId="4" xfId="7" applyFont="1" applyFill="1" applyBorder="1" applyAlignment="1">
      <alignment horizontal="center" vertical="center" wrapText="1"/>
    </xf>
    <xf numFmtId="0" fontId="16" fillId="4" borderId="2" xfId="7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15" borderId="1" xfId="7" applyFont="1" applyFill="1" applyBorder="1" applyAlignment="1">
      <alignment horizontal="center" vertical="center" wrapText="1"/>
    </xf>
    <xf numFmtId="0" fontId="16" fillId="15" borderId="2" xfId="7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3" borderId="15" xfId="7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6" fillId="3" borderId="5" xfId="7" applyFont="1" applyFill="1" applyBorder="1" applyAlignment="1">
      <alignment horizontal="center" vertical="center" wrapText="1"/>
    </xf>
    <xf numFmtId="0" fontId="17" fillId="11" borderId="7" xfId="0" applyFont="1" applyFill="1" applyBorder="1" applyAlignment="1">
      <alignment horizontal="center" vertical="center" wrapText="1"/>
    </xf>
    <xf numFmtId="0" fontId="24" fillId="0" borderId="2" xfId="7" applyFont="1" applyBorder="1" applyAlignment="1">
      <alignment horizontal="center" vertical="center" wrapText="1"/>
    </xf>
    <xf numFmtId="0" fontId="24" fillId="0" borderId="3" xfId="7" applyFont="1" applyBorder="1" applyAlignment="1">
      <alignment horizontal="center" vertical="center" wrapText="1"/>
    </xf>
    <xf numFmtId="0" fontId="24" fillId="0" borderId="4" xfId="7" applyFont="1" applyBorder="1" applyAlignment="1">
      <alignment horizontal="center" vertical="center" wrapText="1"/>
    </xf>
    <xf numFmtId="0" fontId="16" fillId="4" borderId="5" xfId="6" applyFont="1" applyFill="1" applyBorder="1" applyAlignment="1">
      <alignment horizontal="center" vertical="center" wrapText="1"/>
    </xf>
    <xf numFmtId="0" fontId="16" fillId="4" borderId="7" xfId="6" applyFont="1" applyFill="1" applyBorder="1" applyAlignment="1">
      <alignment horizontal="center" vertical="center" wrapText="1"/>
    </xf>
    <xf numFmtId="0" fontId="23" fillId="4" borderId="7" xfId="6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40" fillId="11" borderId="4" xfId="188" applyFont="1" applyFill="1" applyBorder="1" applyAlignment="1">
      <alignment horizontal="center" vertical="center" wrapText="1"/>
    </xf>
    <xf numFmtId="0" fontId="18" fillId="11" borderId="4" xfId="186" applyFont="1" applyFill="1" applyBorder="1" applyAlignment="1">
      <alignment horizontal="center" vertical="center" wrapText="1"/>
    </xf>
    <xf numFmtId="0" fontId="19" fillId="12" borderId="5" xfId="186" applyFont="1" applyFill="1" applyBorder="1" applyAlignment="1">
      <alignment horizontal="center" vertical="center"/>
    </xf>
    <xf numFmtId="0" fontId="19" fillId="12" borderId="7" xfId="186" applyFont="1" applyFill="1" applyBorder="1" applyAlignment="1">
      <alignment horizontal="center" vertical="center"/>
    </xf>
    <xf numFmtId="0" fontId="19" fillId="12" borderId="6" xfId="186" applyFont="1" applyFill="1" applyBorder="1" applyAlignment="1">
      <alignment horizontal="center" vertical="center"/>
    </xf>
    <xf numFmtId="0" fontId="15" fillId="0" borderId="0" xfId="186" applyFont="1" applyAlignment="1">
      <alignment horizontal="center" wrapText="1"/>
    </xf>
    <xf numFmtId="0" fontId="40" fillId="12" borderId="1" xfId="187" applyFont="1" applyFill="1" applyBorder="1" applyAlignment="1">
      <alignment horizontal="center" vertical="center" wrapText="1"/>
    </xf>
    <xf numFmtId="0" fontId="40" fillId="12" borderId="5" xfId="187" applyFont="1" applyFill="1" applyBorder="1" applyAlignment="1">
      <alignment horizontal="center" vertical="center" wrapText="1"/>
    </xf>
    <xf numFmtId="0" fontId="40" fillId="12" borderId="7" xfId="187" applyFont="1" applyFill="1" applyBorder="1" applyAlignment="1">
      <alignment horizontal="center" vertical="center" wrapText="1"/>
    </xf>
    <xf numFmtId="0" fontId="40" fillId="12" borderId="6" xfId="187" applyFont="1" applyFill="1" applyBorder="1" applyAlignment="1">
      <alignment horizontal="center" vertical="center" wrapText="1"/>
    </xf>
    <xf numFmtId="0" fontId="16" fillId="12" borderId="5" xfId="187" applyFont="1" applyFill="1" applyBorder="1" applyAlignment="1">
      <alignment horizontal="center" vertical="center" wrapText="1"/>
    </xf>
    <xf numFmtId="0" fontId="23" fillId="12" borderId="7" xfId="187" applyFont="1" applyFill="1" applyBorder="1" applyAlignment="1">
      <alignment horizontal="center" vertical="center" wrapText="1"/>
    </xf>
    <xf numFmtId="0" fontId="16" fillId="12" borderId="2" xfId="187" applyFont="1" applyFill="1" applyBorder="1" applyAlignment="1">
      <alignment horizontal="center" vertical="center" wrapText="1"/>
    </xf>
    <xf numFmtId="0" fontId="18" fillId="12" borderId="4" xfId="187" applyFont="1" applyFill="1" applyBorder="1" applyAlignment="1">
      <alignment horizontal="center" vertical="center" wrapText="1"/>
    </xf>
    <xf numFmtId="0" fontId="16" fillId="12" borderId="3" xfId="187" applyFont="1" applyFill="1" applyBorder="1" applyAlignment="1">
      <alignment horizontal="center" vertical="center" wrapText="1"/>
    </xf>
    <xf numFmtId="0" fontId="16" fillId="11" borderId="11" xfId="187" applyFont="1" applyFill="1" applyBorder="1" applyAlignment="1">
      <alignment horizontal="center" vertical="center" wrapText="1"/>
    </xf>
    <xf numFmtId="0" fontId="5" fillId="0" borderId="15" xfId="186" applyBorder="1" applyAlignment="1">
      <alignment horizontal="center" vertical="center" wrapText="1"/>
    </xf>
    <xf numFmtId="0" fontId="5" fillId="0" borderId="8" xfId="186" applyBorder="1" applyAlignment="1">
      <alignment horizontal="center" vertical="center" wrapText="1"/>
    </xf>
    <xf numFmtId="0" fontId="16" fillId="19" borderId="11" xfId="187" applyFont="1" applyFill="1" applyBorder="1" applyAlignment="1">
      <alignment horizontal="center" vertical="center" wrapText="1"/>
    </xf>
    <xf numFmtId="0" fontId="16" fillId="19" borderId="12" xfId="187" applyFont="1" applyFill="1" applyBorder="1" applyAlignment="1">
      <alignment horizontal="center" vertical="center" wrapText="1"/>
    </xf>
    <xf numFmtId="0" fontId="16" fillId="19" borderId="13" xfId="187" applyFont="1" applyFill="1" applyBorder="1" applyAlignment="1">
      <alignment horizontal="center" vertical="center" wrapText="1"/>
    </xf>
    <xf numFmtId="0" fontId="40" fillId="11" borderId="5" xfId="188" applyFont="1" applyFill="1" applyBorder="1" applyAlignment="1">
      <alignment horizontal="center" vertical="center" wrapText="1"/>
    </xf>
    <xf numFmtId="0" fontId="18" fillId="11" borderId="7" xfId="18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4" borderId="8" xfId="6" applyFont="1" applyFill="1" applyBorder="1" applyAlignment="1">
      <alignment horizontal="center" vertical="center" wrapText="1"/>
    </xf>
    <xf numFmtId="0" fontId="18" fillId="4" borderId="10" xfId="6" applyFont="1" applyFill="1" applyBorder="1" applyAlignment="1">
      <alignment horizontal="center" vertical="center" wrapText="1"/>
    </xf>
    <xf numFmtId="0" fontId="18" fillId="4" borderId="14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165" fontId="16" fillId="4" borderId="1" xfId="6" applyNumberFormat="1" applyFont="1" applyFill="1" applyBorder="1" applyAlignment="1">
      <alignment horizontal="center" vertical="center" wrapText="1"/>
    </xf>
    <xf numFmtId="165" fontId="17" fillId="0" borderId="1" xfId="6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4" borderId="6" xfId="6" applyFont="1" applyFill="1" applyBorder="1" applyAlignment="1">
      <alignment horizontal="center" vertical="center" wrapText="1"/>
    </xf>
    <xf numFmtId="0" fontId="15" fillId="0" borderId="0" xfId="6" applyFont="1" applyAlignment="1">
      <alignment horizontal="center"/>
    </xf>
    <xf numFmtId="0" fontId="26" fillId="0" borderId="0" xfId="0" applyFont="1"/>
    <xf numFmtId="0" fontId="16" fillId="3" borderId="5" xfId="6" applyFont="1" applyFill="1" applyBorder="1" applyAlignment="1">
      <alignment horizontal="center" vertical="center" wrapText="1"/>
    </xf>
    <xf numFmtId="0" fontId="16" fillId="3" borderId="7" xfId="6" applyFont="1" applyFill="1" applyBorder="1" applyAlignment="1">
      <alignment horizontal="center" vertical="center" wrapText="1"/>
    </xf>
    <xf numFmtId="0" fontId="16" fillId="3" borderId="6" xfId="6" applyFont="1" applyFill="1" applyBorder="1" applyAlignment="1">
      <alignment horizontal="center" vertical="center" wrapText="1"/>
    </xf>
    <xf numFmtId="16" fontId="16" fillId="4" borderId="2" xfId="6" applyNumberFormat="1" applyFont="1" applyFill="1" applyBorder="1" applyAlignment="1">
      <alignment horizontal="center" vertical="center" wrapText="1"/>
    </xf>
    <xf numFmtId="16" fontId="16" fillId="4" borderId="3" xfId="6" applyNumberFormat="1" applyFont="1" applyFill="1" applyBorder="1" applyAlignment="1">
      <alignment horizontal="center" vertical="center" wrapText="1"/>
    </xf>
    <xf numFmtId="16" fontId="16" fillId="4" borderId="4" xfId="6" applyNumberFormat="1" applyFont="1" applyFill="1" applyBorder="1" applyAlignment="1">
      <alignment horizontal="center" vertical="center" wrapText="1"/>
    </xf>
    <xf numFmtId="0" fontId="15" fillId="0" borderId="0" xfId="190" applyFont="1" applyAlignment="1">
      <alignment horizontal="center"/>
    </xf>
    <xf numFmtId="0" fontId="40" fillId="12" borderId="5" xfId="190" applyFont="1" applyFill="1" applyBorder="1" applyAlignment="1">
      <alignment horizontal="center" vertical="center" wrapText="1"/>
    </xf>
    <xf numFmtId="0" fontId="40" fillId="12" borderId="7" xfId="190" applyFont="1" applyFill="1" applyBorder="1" applyAlignment="1">
      <alignment horizontal="center" vertical="center" wrapText="1"/>
    </xf>
    <xf numFmtId="0" fontId="17" fillId="12" borderId="6" xfId="190" applyFont="1" applyFill="1" applyBorder="1" applyAlignment="1">
      <alignment horizontal="center" vertical="center" wrapText="1"/>
    </xf>
    <xf numFmtId="0" fontId="40" fillId="12" borderId="6" xfId="190" applyFont="1" applyFill="1" applyBorder="1" applyAlignment="1">
      <alignment horizontal="center" vertical="center" wrapText="1"/>
    </xf>
    <xf numFmtId="0" fontId="23" fillId="12" borderId="2" xfId="190" applyFont="1" applyFill="1" applyBorder="1" applyAlignment="1">
      <alignment horizontal="center" vertical="center" wrapText="1"/>
    </xf>
    <xf numFmtId="0" fontId="23" fillId="12" borderId="4" xfId="190" applyFont="1" applyFill="1" applyBorder="1" applyAlignment="1">
      <alignment horizontal="center" vertical="center" wrapText="1"/>
    </xf>
    <xf numFmtId="0" fontId="23" fillId="12" borderId="11" xfId="190" applyFont="1" applyFill="1" applyBorder="1" applyAlignment="1">
      <alignment horizontal="center" vertical="center" wrapText="1"/>
    </xf>
    <xf numFmtId="0" fontId="23" fillId="12" borderId="15" xfId="190" applyFont="1" applyFill="1" applyBorder="1" applyAlignment="1">
      <alignment horizontal="center" vertical="center" wrapText="1"/>
    </xf>
    <xf numFmtId="0" fontId="22" fillId="12" borderId="15" xfId="190" applyFont="1" applyFill="1" applyBorder="1" applyAlignment="1">
      <alignment horizontal="center" vertical="center" wrapText="1"/>
    </xf>
    <xf numFmtId="0" fontId="44" fillId="12" borderId="2" xfId="190" applyFont="1" applyFill="1" applyBorder="1" applyAlignment="1">
      <alignment horizontal="center" vertical="center" wrapText="1"/>
    </xf>
    <xf numFmtId="0" fontId="44" fillId="12" borderId="3" xfId="190" applyFont="1" applyFill="1" applyBorder="1" applyAlignment="1">
      <alignment horizontal="center" vertical="center" wrapText="1"/>
    </xf>
    <xf numFmtId="0" fontId="22" fillId="12" borderId="4" xfId="190" applyFont="1" applyFill="1" applyBorder="1" applyAlignment="1">
      <alignment horizontal="center" vertical="center" wrapText="1"/>
    </xf>
    <xf numFmtId="0" fontId="22" fillId="12" borderId="3" xfId="190" applyFont="1" applyFill="1" applyBorder="1" applyAlignment="1">
      <alignment horizontal="center" vertical="center" wrapText="1"/>
    </xf>
    <xf numFmtId="0" fontId="40" fillId="12" borderId="2" xfId="190" applyFont="1" applyFill="1" applyBorder="1" applyAlignment="1">
      <alignment horizontal="center" vertical="center" wrapText="1"/>
    </xf>
    <xf numFmtId="0" fontId="17" fillId="12" borderId="4" xfId="190" applyFont="1" applyFill="1" applyBorder="1" applyAlignment="1">
      <alignment horizontal="center" vertical="center" wrapText="1"/>
    </xf>
    <xf numFmtId="0" fontId="17" fillId="12" borderId="3" xfId="190" applyFont="1" applyFill="1" applyBorder="1" applyAlignment="1">
      <alignment horizontal="center" vertical="center" wrapText="1"/>
    </xf>
    <xf numFmtId="0" fontId="40" fillId="12" borderId="3" xfId="190" applyFont="1" applyFill="1" applyBorder="1" applyAlignment="1">
      <alignment horizontal="center" vertical="center" wrapText="1"/>
    </xf>
    <xf numFmtId="0" fontId="40" fillId="12" borderId="4" xfId="190" applyFont="1" applyFill="1" applyBorder="1" applyAlignment="1">
      <alignment horizontal="center" vertical="center" wrapText="1"/>
    </xf>
    <xf numFmtId="0" fontId="19" fillId="12" borderId="5" xfId="190" applyFont="1" applyFill="1" applyBorder="1" applyAlignment="1">
      <alignment horizontal="center" vertical="center"/>
    </xf>
    <xf numFmtId="0" fontId="19" fillId="12" borderId="7" xfId="190" applyFont="1" applyFill="1" applyBorder="1" applyAlignment="1">
      <alignment horizontal="center" vertical="center"/>
    </xf>
    <xf numFmtId="0" fontId="19" fillId="12" borderId="6" xfId="190" applyFont="1" applyFill="1" applyBorder="1" applyAlignment="1">
      <alignment horizontal="center" vertical="center"/>
    </xf>
    <xf numFmtId="0" fontId="18" fillId="18" borderId="5" xfId="190" applyFont="1" applyFill="1" applyBorder="1" applyAlignment="1">
      <alignment horizontal="center" vertical="center" wrapText="1"/>
    </xf>
    <xf numFmtId="0" fontId="19" fillId="18" borderId="6" xfId="190" applyFont="1" applyFill="1" applyBorder="1" applyAlignment="1">
      <alignment horizontal="center" wrapText="1"/>
    </xf>
    <xf numFmtId="0" fontId="40" fillId="12" borderId="11" xfId="190" applyFont="1" applyFill="1" applyBorder="1" applyAlignment="1">
      <alignment horizontal="center" vertical="center" wrapText="1"/>
    </xf>
    <xf numFmtId="0" fontId="40" fillId="12" borderId="15" xfId="190" applyFont="1" applyFill="1" applyBorder="1" applyAlignment="1">
      <alignment horizontal="center" vertical="center" wrapText="1"/>
    </xf>
    <xf numFmtId="0" fontId="4" fillId="12" borderId="8" xfId="190" applyFill="1" applyBorder="1" applyAlignment="1">
      <alignment horizontal="center" vertical="center" wrapText="1"/>
    </xf>
    <xf numFmtId="0" fontId="4" fillId="0" borderId="3" xfId="190" applyBorder="1" applyAlignment="1">
      <alignment horizontal="center" vertical="center" wrapText="1"/>
    </xf>
    <xf numFmtId="0" fontId="4" fillId="0" borderId="4" xfId="190" applyBorder="1" applyAlignment="1">
      <alignment horizontal="center" vertical="center" wrapText="1"/>
    </xf>
    <xf numFmtId="0" fontId="44" fillId="18" borderId="2" xfId="190" applyFont="1" applyFill="1" applyBorder="1" applyAlignment="1">
      <alignment horizontal="center" vertical="center" wrapText="1"/>
    </xf>
    <xf numFmtId="0" fontId="46" fillId="18" borderId="3" xfId="190" applyFont="1" applyFill="1" applyBorder="1" applyAlignment="1">
      <alignment horizontal="center" vertical="center" wrapText="1"/>
    </xf>
    <xf numFmtId="0" fontId="40" fillId="18" borderId="2" xfId="190" applyFont="1" applyFill="1" applyBorder="1" applyAlignment="1">
      <alignment horizontal="center" vertical="top" wrapText="1"/>
    </xf>
    <xf numFmtId="0" fontId="40" fillId="18" borderId="3" xfId="190" applyFont="1" applyFill="1" applyBorder="1" applyAlignment="1">
      <alignment horizontal="center" vertical="top" wrapText="1"/>
    </xf>
    <xf numFmtId="0" fontId="40" fillId="18" borderId="4" xfId="190" applyFont="1" applyFill="1" applyBorder="1" applyAlignment="1">
      <alignment horizontal="center" vertical="top" wrapText="1"/>
    </xf>
    <xf numFmtId="0" fontId="40" fillId="18" borderId="2" xfId="190" applyFont="1" applyFill="1" applyBorder="1" applyAlignment="1">
      <alignment horizontal="center" vertical="center" wrapText="1"/>
    </xf>
    <xf numFmtId="0" fontId="40" fillId="18" borderId="3" xfId="190" applyFont="1" applyFill="1" applyBorder="1" applyAlignment="1">
      <alignment horizontal="center" vertical="center" wrapText="1"/>
    </xf>
  </cellXfs>
  <cellStyles count="192">
    <cellStyle name="Excel Built-in Normal" xfId="1"/>
    <cellStyle name="Excel Built-in Normal 1" xfId="2"/>
    <cellStyle name="Excel Built-in Normal 1 2" xfId="27"/>
    <cellStyle name="Excel Built-in Normal 1 3" xfId="88"/>
    <cellStyle name="Excel Built-in Normal 2" xfId="3"/>
    <cellStyle name="Excel Built-in Normal 2 2" xfId="28"/>
    <cellStyle name="Excel Built-in Normal 2 3" xfId="87"/>
    <cellStyle name="Excel Built-in Normal 3" xfId="26"/>
    <cellStyle name="Excel Built-in Normal 4" xfId="89"/>
    <cellStyle name="Обычный" xfId="0" builtinId="0"/>
    <cellStyle name="Обычный 10" xfId="25"/>
    <cellStyle name="Обычный 10 2" xfId="179"/>
    <cellStyle name="Обычный 11" xfId="112"/>
    <cellStyle name="Обычный 12" xfId="97"/>
    <cellStyle name="Обычный 13" xfId="155"/>
    <cellStyle name="Обычный 14" xfId="186"/>
    <cellStyle name="Обычный 2" xfId="4"/>
    <cellStyle name="Обычный 2 2" xfId="29"/>
    <cellStyle name="Обычный 2 3" xfId="70"/>
    <cellStyle name="Обычный 2 4" xfId="86"/>
    <cellStyle name="Обычный 2 5" xfId="113"/>
    <cellStyle name="Обычный 2 6" xfId="134"/>
    <cellStyle name="Обычный 2 7" xfId="133"/>
    <cellStyle name="Обычный 2 8" xfId="156"/>
    <cellStyle name="Обычный 3" xfId="5"/>
    <cellStyle name="Обычный 3 2" xfId="30"/>
    <cellStyle name="Обычный 3 3" xfId="85"/>
    <cellStyle name="Обычный 3 4" xfId="132"/>
    <cellStyle name="Обычный 4" xfId="6"/>
    <cellStyle name="Обычный 4 10" xfId="137"/>
    <cellStyle name="Обычный 4 11" xfId="157"/>
    <cellStyle name="Обычный 4 12" xfId="174"/>
    <cellStyle name="Обычный 4 13" xfId="187"/>
    <cellStyle name="Обычный 4 14" xfId="190"/>
    <cellStyle name="Обычный 4 2" xfId="7"/>
    <cellStyle name="Обычный 4 2 10" xfId="175"/>
    <cellStyle name="Обычный 4 2 11" xfId="188"/>
    <cellStyle name="Обычный 4 2 2" xfId="8"/>
    <cellStyle name="Обычный 4 2 2 2" xfId="33"/>
    <cellStyle name="Обычный 4 2 2 2 2" xfId="178"/>
    <cellStyle name="Обычный 4 2 2 3" xfId="66"/>
    <cellStyle name="Обычный 4 2 2 3 2" xfId="183"/>
    <cellStyle name="Обычный 4 2 2 4" xfId="82"/>
    <cellStyle name="Обычный 4 2 2 5" xfId="109"/>
    <cellStyle name="Обычный 4 2 2 5 2" xfId="185"/>
    <cellStyle name="Обычный 4 2 2 6" xfId="128"/>
    <cellStyle name="Обычный 4 2 2 6 2" xfId="181"/>
    <cellStyle name="Обычный 4 2 2 7" xfId="135"/>
    <cellStyle name="Обычный 4 2 2 8" xfId="159"/>
    <cellStyle name="Обычный 4 2 3" xfId="38"/>
    <cellStyle name="Обычный 4 2 4" xfId="67"/>
    <cellStyle name="Обычный 4 2 5" xfId="83"/>
    <cellStyle name="Обычный 4 2 6" xfId="110"/>
    <cellStyle name="Обычный 4 2 7" xfId="129"/>
    <cellStyle name="Обычный 4 2 8" xfId="117"/>
    <cellStyle name="Обычный 4 2 9" xfId="158"/>
    <cellStyle name="Обычный 4 3" xfId="9"/>
    <cellStyle name="Обычный 4 3 10" xfId="176"/>
    <cellStyle name="Обычный 4 3 11" xfId="189"/>
    <cellStyle name="Обычный 4 3 12" xfId="191"/>
    <cellStyle name="Обычный 4 3 2" xfId="10"/>
    <cellStyle name="Обычный 4 3 2 2" xfId="34"/>
    <cellStyle name="Обычный 4 3 2 2 2" xfId="177"/>
    <cellStyle name="Обычный 4 3 2 3" xfId="64"/>
    <cellStyle name="Обычный 4 3 2 3 2" xfId="182"/>
    <cellStyle name="Обычный 4 3 2 4" xfId="80"/>
    <cellStyle name="Обычный 4 3 2 5" xfId="107"/>
    <cellStyle name="Обычный 4 3 2 5 2" xfId="184"/>
    <cellStyle name="Обычный 4 3 2 6" xfId="126"/>
    <cellStyle name="Обычный 4 3 2 6 2" xfId="180"/>
    <cellStyle name="Обычный 4 3 2 7" xfId="139"/>
    <cellStyle name="Обычный 4 3 2 8" xfId="161"/>
    <cellStyle name="Обычный 4 3 3" xfId="32"/>
    <cellStyle name="Обычный 4 3 4" xfId="65"/>
    <cellStyle name="Обычный 4 3 5" xfId="81"/>
    <cellStyle name="Обычный 4 3 6" xfId="108"/>
    <cellStyle name="Обычный 4 3 7" xfId="127"/>
    <cellStyle name="Обычный 4 3 8" xfId="130"/>
    <cellStyle name="Обычный 4 3 9" xfId="160"/>
    <cellStyle name="Обычный 4 4" xfId="11"/>
    <cellStyle name="Обычный 4 4 2" xfId="36"/>
    <cellStyle name="Обычный 4 4 3" xfId="63"/>
    <cellStyle name="Обычный 4 4 4" xfId="79"/>
    <cellStyle name="Обычный 4 4 5" xfId="106"/>
    <cellStyle name="Обычный 4 4 6" xfId="125"/>
    <cellStyle name="Обычный 4 4 7" xfId="140"/>
    <cellStyle name="Обычный 4 4 8" xfId="162"/>
    <cellStyle name="Обычный 4 5" xfId="31"/>
    <cellStyle name="Обычный 4 6" xfId="75"/>
    <cellStyle name="Обычный 4 7" xfId="84"/>
    <cellStyle name="Обычный 4 8" xfId="111"/>
    <cellStyle name="Обычный 4 9" xfId="131"/>
    <cellStyle name="Обычный 5" xfId="12"/>
    <cellStyle name="Обычный 5 2" xfId="13"/>
    <cellStyle name="Обычный 5 2 2" xfId="39"/>
    <cellStyle name="Обычный 5 2 3" xfId="61"/>
    <cellStyle name="Обычный 5 2 4" xfId="77"/>
    <cellStyle name="Обычный 5 2 5" xfId="104"/>
    <cellStyle name="Обычный 5 2 6" xfId="123"/>
    <cellStyle name="Обычный 5 2 7" xfId="142"/>
    <cellStyle name="Обычный 5 2 8" xfId="164"/>
    <cellStyle name="Обычный 5 3" xfId="35"/>
    <cellStyle name="Обычный 5 4" xfId="62"/>
    <cellStyle name="Обычный 5 5" xfId="78"/>
    <cellStyle name="Обычный 5 6" xfId="105"/>
    <cellStyle name="Обычный 5 7" xfId="124"/>
    <cellStyle name="Обычный 5 8" xfId="141"/>
    <cellStyle name="Обычный 5 9" xfId="163"/>
    <cellStyle name="Обычный 6" xfId="14"/>
    <cellStyle name="Обычный 6 2" xfId="15"/>
    <cellStyle name="Обычный 6 2 2" xfId="41"/>
    <cellStyle name="Обычный 6 2 3" xfId="59"/>
    <cellStyle name="Обычный 6 2 4" xfId="73"/>
    <cellStyle name="Обычный 6 2 5" xfId="102"/>
    <cellStyle name="Обычный 6 2 6" xfId="121"/>
    <cellStyle name="Обычный 6 2 7" xfId="144"/>
    <cellStyle name="Обычный 6 2 8" xfId="166"/>
    <cellStyle name="Обычный 6 3" xfId="40"/>
    <cellStyle name="Обычный 6 4" xfId="60"/>
    <cellStyle name="Обычный 6 5" xfId="72"/>
    <cellStyle name="Обычный 6 6" xfId="103"/>
    <cellStyle name="Обычный 6 7" xfId="122"/>
    <cellStyle name="Обычный 6 8" xfId="143"/>
    <cellStyle name="Обычный 6 9" xfId="165"/>
    <cellStyle name="Обычный 7" xfId="16"/>
    <cellStyle name="Обычный 7 2" xfId="43"/>
    <cellStyle name="Обычный 7 3" xfId="58"/>
    <cellStyle name="Обычный 7 4" xfId="56"/>
    <cellStyle name="Обычный 7 5" xfId="101"/>
    <cellStyle name="Обычный 7 6" xfId="120"/>
    <cellStyle name="Обычный 7 7" xfId="145"/>
    <cellStyle name="Обычный 7 8" xfId="167"/>
    <cellStyle name="Обычный 8" xfId="17"/>
    <cellStyle name="Обычный 8 2" xfId="44"/>
    <cellStyle name="Обычный 8 3" xfId="57"/>
    <cellStyle name="Обычный 8 4" xfId="51"/>
    <cellStyle name="Обычный 8 5" xfId="100"/>
    <cellStyle name="Обычный 8 6" xfId="119"/>
    <cellStyle name="Обычный 8 7" xfId="146"/>
    <cellStyle name="Обычный 8 8" xfId="168"/>
    <cellStyle name="Обычный 9" xfId="24"/>
    <cellStyle name="Обычный 9 2" xfId="50"/>
    <cellStyle name="Обычный 9 3" xfId="99"/>
    <cellStyle name="Процентный 2" xfId="18"/>
    <cellStyle name="Процентный 2 2" xfId="19"/>
    <cellStyle name="Процентный 2 2 2" xfId="47"/>
    <cellStyle name="Процентный 2 2 3" xfId="69"/>
    <cellStyle name="Процентный 2 2 4" xfId="148"/>
    <cellStyle name="Процентный 2 3" xfId="46"/>
    <cellStyle name="Процентный 2 4" xfId="55"/>
    <cellStyle name="Процентный 2 5" xfId="68"/>
    <cellStyle name="Процентный 2 6" xfId="98"/>
    <cellStyle name="Процентный 2 7" xfId="114"/>
    <cellStyle name="Процентный 2 8" xfId="147"/>
    <cellStyle name="Процентный 2 9" xfId="169"/>
    <cellStyle name="Процентный 3" xfId="20"/>
    <cellStyle name="Процентный 3 2" xfId="48"/>
    <cellStyle name="Процентный 3 3" xfId="53"/>
    <cellStyle name="Процентный 3 4" xfId="71"/>
    <cellStyle name="Процентный 3 5" xfId="96"/>
    <cellStyle name="Процентный 3 6" xfId="116"/>
    <cellStyle name="Процентный 3 7" xfId="149"/>
    <cellStyle name="Процентный 3 8" xfId="170"/>
    <cellStyle name="Финансовый 2" xfId="21"/>
    <cellStyle name="Финансовый 2 2" xfId="45"/>
    <cellStyle name="Финансовый 2 3" xfId="54"/>
    <cellStyle name="Финансовый 2 4" xfId="90"/>
    <cellStyle name="Финансовый 2 5" xfId="95"/>
    <cellStyle name="Финансовый 2 6" xfId="118"/>
    <cellStyle name="Финансовый 2 7" xfId="151"/>
    <cellStyle name="Финансовый 2 8" xfId="171"/>
    <cellStyle name="Финансовый 3" xfId="22"/>
    <cellStyle name="Финансовый 3 2" xfId="23"/>
    <cellStyle name="Финансовый 3 2 10" xfId="150"/>
    <cellStyle name="Финансовый 3 2 11" xfId="154"/>
    <cellStyle name="Финансовый 3 2 12" xfId="173"/>
    <cellStyle name="Финансовый 3 2 2" xfId="37"/>
    <cellStyle name="Финансовый 3 2 3" xfId="49"/>
    <cellStyle name="Финансовый 3 2 4" xfId="74"/>
    <cellStyle name="Финансовый 3 2 5" xfId="52"/>
    <cellStyle name="Финансовый 3 2 6" xfId="92"/>
    <cellStyle name="Финансовый 3 2 7" xfId="93"/>
    <cellStyle name="Финансовый 3 2 8" xfId="136"/>
    <cellStyle name="Финансовый 3 2 9" xfId="115"/>
    <cellStyle name="Финансовый 3 3" xfId="42"/>
    <cellStyle name="Финансовый 3 4" xfId="76"/>
    <cellStyle name="Финансовый 3 5" xfId="91"/>
    <cellStyle name="Финансовый 3 6" xfId="94"/>
    <cellStyle name="Финансовый 3 7" xfId="138"/>
    <cellStyle name="Финансовый 3 8" xfId="152"/>
    <cellStyle name="Финансовый 3 9" xfId="172"/>
    <cellStyle name="Финансовый 4" xfId="153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B51"/>
  <sheetViews>
    <sheetView zoomScale="70" zoomScaleNormal="70" workbookViewId="0">
      <selection activeCell="C49" sqref="C49"/>
    </sheetView>
  </sheetViews>
  <sheetFormatPr defaultColWidth="8.85546875" defaultRowHeight="15" x14ac:dyDescent="0.25"/>
  <cols>
    <col min="1" max="1" width="8.5703125" style="11" customWidth="1"/>
    <col min="2" max="2" width="21.42578125" style="11" customWidth="1"/>
    <col min="3" max="3" width="31.42578125" style="11" customWidth="1"/>
    <col min="4" max="5" width="15.5703125" style="11" customWidth="1"/>
    <col min="6" max="6" width="14.85546875" style="11" customWidth="1"/>
    <col min="7" max="10" width="13.42578125" style="11" customWidth="1"/>
    <col min="11" max="11" width="20.7109375" style="11" customWidth="1"/>
    <col min="12" max="12" width="21" style="11" customWidth="1"/>
    <col min="13" max="13" width="21.28515625" style="11" customWidth="1"/>
    <col min="14" max="14" width="15.5703125" style="11" customWidth="1"/>
    <col min="15" max="15" width="13.5703125" style="11" customWidth="1"/>
    <col min="16" max="16" width="14.28515625" style="11" customWidth="1"/>
    <col min="17" max="17" width="16.5703125" style="11" customWidth="1"/>
    <col min="18" max="18" width="17.140625" style="11" customWidth="1"/>
    <col min="19" max="19" width="13.42578125" style="11" customWidth="1"/>
    <col min="20" max="20" width="12.28515625" style="11" customWidth="1"/>
    <col min="21" max="22" width="13" style="11" customWidth="1"/>
    <col min="23" max="23" width="9.85546875" style="11" customWidth="1"/>
    <col min="24" max="24" width="16.85546875" style="11" customWidth="1"/>
    <col min="25" max="16384" width="8.85546875" style="11"/>
  </cols>
  <sheetData>
    <row r="1" spans="1:28" ht="15" customHeight="1" x14ac:dyDescent="0.25">
      <c r="A1" s="424" t="s">
        <v>44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</row>
    <row r="2" spans="1:28" ht="15" customHeight="1" x14ac:dyDescent="0.25">
      <c r="A2" s="425" t="s">
        <v>45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</row>
    <row r="3" spans="1:28" ht="15.75" x14ac:dyDescent="0.25">
      <c r="A3" s="426" t="s">
        <v>46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</row>
    <row r="4" spans="1:28" ht="15.75" x14ac:dyDescent="0.25">
      <c r="A4" s="426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</row>
    <row r="5" spans="1:28" ht="67.5" customHeight="1" x14ac:dyDescent="0.25">
      <c r="A5" s="427" t="s">
        <v>0</v>
      </c>
      <c r="B5" s="429" t="s">
        <v>144</v>
      </c>
      <c r="C5" s="431" t="s">
        <v>47</v>
      </c>
      <c r="D5" s="63" t="s">
        <v>239</v>
      </c>
      <c r="E5" s="433" t="s">
        <v>48</v>
      </c>
      <c r="F5" s="427"/>
      <c r="G5" s="427"/>
      <c r="H5" s="427" t="s">
        <v>49</v>
      </c>
      <c r="I5" s="427"/>
      <c r="J5" s="427"/>
      <c r="K5" s="434" t="s">
        <v>50</v>
      </c>
      <c r="L5" s="435"/>
      <c r="M5" s="436"/>
      <c r="N5" s="437" t="s">
        <v>51</v>
      </c>
      <c r="O5" s="437"/>
      <c r="P5" s="438"/>
      <c r="Q5" s="428" t="s">
        <v>52</v>
      </c>
      <c r="R5" s="433" t="s">
        <v>53</v>
      </c>
      <c r="S5" s="427"/>
      <c r="T5" s="427" t="s">
        <v>54</v>
      </c>
      <c r="U5" s="434"/>
      <c r="V5" s="129" t="s">
        <v>236</v>
      </c>
      <c r="W5" s="132" t="s">
        <v>55</v>
      </c>
      <c r="X5" s="421" t="s">
        <v>2</v>
      </c>
    </row>
    <row r="6" spans="1:28" ht="19.5" customHeight="1" x14ac:dyDescent="0.25">
      <c r="A6" s="427"/>
      <c r="B6" s="429"/>
      <c r="C6" s="431"/>
      <c r="D6" s="85"/>
      <c r="E6" s="14" t="s">
        <v>56</v>
      </c>
      <c r="F6" s="13" t="s">
        <v>57</v>
      </c>
      <c r="G6" s="13" t="s">
        <v>58</v>
      </c>
      <c r="H6" s="13" t="s">
        <v>59</v>
      </c>
      <c r="I6" s="13" t="s">
        <v>60</v>
      </c>
      <c r="J6" s="13" t="s">
        <v>61</v>
      </c>
      <c r="K6" s="13" t="s">
        <v>62</v>
      </c>
      <c r="L6" s="13" t="s">
        <v>63</v>
      </c>
      <c r="M6" s="13" t="s">
        <v>64</v>
      </c>
      <c r="N6" s="13" t="s">
        <v>65</v>
      </c>
      <c r="O6" s="13" t="s">
        <v>66</v>
      </c>
      <c r="P6" s="15" t="s">
        <v>67</v>
      </c>
      <c r="Q6" s="439"/>
      <c r="R6" s="14" t="s">
        <v>68</v>
      </c>
      <c r="S6" s="13" t="s">
        <v>69</v>
      </c>
      <c r="T6" s="13" t="s">
        <v>70</v>
      </c>
      <c r="U6" s="120" t="s">
        <v>71</v>
      </c>
      <c r="V6" s="135"/>
      <c r="W6" s="133"/>
      <c r="X6" s="422"/>
    </row>
    <row r="7" spans="1:28" ht="96.75" customHeight="1" x14ac:dyDescent="0.25">
      <c r="A7" s="428"/>
      <c r="B7" s="430"/>
      <c r="C7" s="432"/>
      <c r="D7" s="17"/>
      <c r="E7" s="16" t="s">
        <v>3</v>
      </c>
      <c r="F7" s="13" t="s">
        <v>4</v>
      </c>
      <c r="G7" s="13" t="s">
        <v>5</v>
      </c>
      <c r="H7" s="13" t="s">
        <v>3</v>
      </c>
      <c r="I7" s="13" t="s">
        <v>4</v>
      </c>
      <c r="J7" s="13" t="s">
        <v>5</v>
      </c>
      <c r="K7" s="128" t="s">
        <v>72</v>
      </c>
      <c r="L7" s="128" t="s">
        <v>73</v>
      </c>
      <c r="M7" s="128" t="s">
        <v>74</v>
      </c>
      <c r="N7" s="13" t="s">
        <v>75</v>
      </c>
      <c r="O7" s="13" t="s">
        <v>76</v>
      </c>
      <c r="P7" s="15" t="s">
        <v>77</v>
      </c>
      <c r="Q7" s="17" t="s">
        <v>78</v>
      </c>
      <c r="R7" s="14" t="s">
        <v>79</v>
      </c>
      <c r="S7" s="13" t="s">
        <v>80</v>
      </c>
      <c r="T7" s="13" t="s">
        <v>4</v>
      </c>
      <c r="U7" s="120" t="s">
        <v>5</v>
      </c>
      <c r="V7" s="130"/>
      <c r="W7" s="133" t="s">
        <v>81</v>
      </c>
      <c r="X7" s="423"/>
    </row>
    <row r="8" spans="1:28" ht="25.5" x14ac:dyDescent="0.25">
      <c r="A8" s="195">
        <v>1</v>
      </c>
      <c r="B8" s="94" t="s">
        <v>6</v>
      </c>
      <c r="C8" s="108" t="s">
        <v>7</v>
      </c>
      <c r="D8" s="84">
        <v>1</v>
      </c>
      <c r="E8" s="110">
        <v>0.47</v>
      </c>
      <c r="F8" s="110"/>
      <c r="G8" s="110"/>
      <c r="H8" s="110">
        <v>1</v>
      </c>
      <c r="I8" s="110"/>
      <c r="J8" s="110"/>
      <c r="K8" s="110">
        <v>1</v>
      </c>
      <c r="L8" s="110"/>
      <c r="M8" s="110"/>
      <c r="N8" s="110">
        <v>0</v>
      </c>
      <c r="O8" s="110">
        <v>0</v>
      </c>
      <c r="P8" s="110">
        <v>0</v>
      </c>
      <c r="Q8" s="110">
        <v>0</v>
      </c>
      <c r="R8" s="110"/>
      <c r="S8" s="110"/>
      <c r="T8" s="110">
        <v>0</v>
      </c>
      <c r="U8" s="110">
        <v>0</v>
      </c>
      <c r="V8" s="134">
        <f>AVERAGE(E8:U8)</f>
        <v>0.27444444444444444</v>
      </c>
      <c r="W8" s="131">
        <f>V8*2</f>
        <v>0.54888888888888887</v>
      </c>
      <c r="X8" s="18"/>
    </row>
    <row r="9" spans="1:28" s="35" customFormat="1" ht="25.5" x14ac:dyDescent="0.25">
      <c r="A9" s="277">
        <v>3</v>
      </c>
      <c r="B9" s="278" t="s">
        <v>6</v>
      </c>
      <c r="C9" s="244" t="s">
        <v>9</v>
      </c>
      <c r="D9" s="279">
        <v>1</v>
      </c>
      <c r="E9" s="280">
        <v>0.8</v>
      </c>
      <c r="F9" s="280"/>
      <c r="G9" s="280"/>
      <c r="H9" s="280">
        <v>1</v>
      </c>
      <c r="I9" s="280"/>
      <c r="J9" s="280"/>
      <c r="K9" s="280">
        <v>1</v>
      </c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134">
        <f t="shared" ref="V9:V49" si="0">AVERAGE(E9:U9)</f>
        <v>0.93333333333333324</v>
      </c>
      <c r="W9" s="131">
        <f t="shared" ref="W9:W49" si="1">V9*2</f>
        <v>1.8666666666666665</v>
      </c>
      <c r="X9" s="18"/>
    </row>
    <row r="10" spans="1:28" s="36" customFormat="1" ht="25.5" x14ac:dyDescent="0.25">
      <c r="A10" s="348">
        <v>4</v>
      </c>
      <c r="B10" s="94" t="s">
        <v>6</v>
      </c>
      <c r="C10" s="108" t="s">
        <v>10</v>
      </c>
      <c r="D10" s="65">
        <v>2</v>
      </c>
      <c r="E10" s="110">
        <v>0.56399999999999995</v>
      </c>
      <c r="F10" s="110">
        <v>0.378</v>
      </c>
      <c r="G10" s="110"/>
      <c r="H10" s="110">
        <v>1</v>
      </c>
      <c r="I10" s="110">
        <v>1</v>
      </c>
      <c r="J10" s="110"/>
      <c r="K10" s="110">
        <v>1</v>
      </c>
      <c r="L10" s="110">
        <v>1</v>
      </c>
      <c r="M10" s="110"/>
      <c r="N10" s="110">
        <v>0</v>
      </c>
      <c r="O10" s="110">
        <v>0</v>
      </c>
      <c r="P10" s="110">
        <v>0</v>
      </c>
      <c r="Q10" s="110">
        <v>0</v>
      </c>
      <c r="R10" s="110">
        <v>0</v>
      </c>
      <c r="S10" s="110">
        <v>0</v>
      </c>
      <c r="T10" s="110">
        <v>1</v>
      </c>
      <c r="U10" s="110"/>
      <c r="V10" s="134">
        <f t="shared" si="0"/>
        <v>0.4570769230769231</v>
      </c>
      <c r="W10" s="131">
        <f t="shared" si="1"/>
        <v>0.91415384615384621</v>
      </c>
      <c r="X10" s="18"/>
    </row>
    <row r="11" spans="1:28" ht="25.5" x14ac:dyDescent="0.25">
      <c r="A11" s="197">
        <v>6</v>
      </c>
      <c r="B11" s="198" t="s">
        <v>6</v>
      </c>
      <c r="C11" s="108" t="s">
        <v>12</v>
      </c>
      <c r="D11" s="65">
        <v>33</v>
      </c>
      <c r="E11" s="199">
        <v>0.61</v>
      </c>
      <c r="F11" s="200">
        <v>0.38900000000000001</v>
      </c>
      <c r="G11" s="200"/>
      <c r="H11" s="200">
        <v>0.98299999999999998</v>
      </c>
      <c r="I11" s="200">
        <v>1</v>
      </c>
      <c r="J11" s="200"/>
      <c r="K11" s="200">
        <v>0.78</v>
      </c>
      <c r="L11" s="200">
        <v>1</v>
      </c>
      <c r="M11" s="200"/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0.26</v>
      </c>
      <c r="T11" s="200">
        <v>1</v>
      </c>
      <c r="U11" s="200"/>
      <c r="V11" s="134">
        <f t="shared" si="0"/>
        <v>0.46323076923076922</v>
      </c>
      <c r="W11" s="131">
        <f t="shared" si="1"/>
        <v>0.92646153846153845</v>
      </c>
      <c r="X11" s="201"/>
    </row>
    <row r="12" spans="1:28" s="36" customFormat="1" ht="25.5" x14ac:dyDescent="0.25">
      <c r="A12" s="197">
        <v>7</v>
      </c>
      <c r="B12" s="198" t="s">
        <v>6</v>
      </c>
      <c r="C12" s="108" t="s">
        <v>13</v>
      </c>
      <c r="D12" s="65">
        <v>35</v>
      </c>
      <c r="E12" s="199">
        <v>0.41</v>
      </c>
      <c r="F12" s="200">
        <v>0.32300000000000001</v>
      </c>
      <c r="G12" s="200"/>
      <c r="H12" s="200">
        <v>0.98799999999999999</v>
      </c>
      <c r="I12" s="200">
        <v>1</v>
      </c>
      <c r="J12" s="200"/>
      <c r="K12" s="200">
        <v>0.94</v>
      </c>
      <c r="L12" s="200">
        <v>1</v>
      </c>
      <c r="M12" s="200"/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1</v>
      </c>
      <c r="U12" s="200"/>
      <c r="V12" s="134">
        <f t="shared" si="0"/>
        <v>0.43546153846153846</v>
      </c>
      <c r="W12" s="131">
        <f t="shared" si="1"/>
        <v>0.87092307692307691</v>
      </c>
      <c r="X12" s="201"/>
    </row>
    <row r="13" spans="1:28" s="36" customFormat="1" ht="25.5" x14ac:dyDescent="0.25">
      <c r="A13" s="197">
        <v>8</v>
      </c>
      <c r="B13" s="198" t="s">
        <v>6</v>
      </c>
      <c r="C13" s="108" t="s">
        <v>14</v>
      </c>
      <c r="D13" s="65">
        <v>35</v>
      </c>
      <c r="E13" s="199">
        <v>0.77900000000000003</v>
      </c>
      <c r="F13" s="200">
        <v>0.53700000000000003</v>
      </c>
      <c r="G13" s="200">
        <v>0.54100000000000004</v>
      </c>
      <c r="H13" s="200">
        <v>1</v>
      </c>
      <c r="I13" s="200">
        <v>1</v>
      </c>
      <c r="J13" s="200">
        <v>1</v>
      </c>
      <c r="K13" s="200">
        <v>1</v>
      </c>
      <c r="L13" s="200">
        <v>1</v>
      </c>
      <c r="M13" s="200">
        <v>1</v>
      </c>
      <c r="N13" s="200">
        <v>0.35299999999999998</v>
      </c>
      <c r="O13" s="200">
        <v>1</v>
      </c>
      <c r="P13" s="200">
        <v>0</v>
      </c>
      <c r="Q13" s="200">
        <v>0</v>
      </c>
      <c r="R13" s="200">
        <v>0</v>
      </c>
      <c r="S13" s="200">
        <v>0.3</v>
      </c>
      <c r="T13" s="200">
        <v>1</v>
      </c>
      <c r="U13" s="200">
        <v>1</v>
      </c>
      <c r="V13" s="134">
        <f t="shared" si="0"/>
        <v>0.67705882352941182</v>
      </c>
      <c r="W13" s="131">
        <f t="shared" si="1"/>
        <v>1.3541176470588236</v>
      </c>
      <c r="X13" s="201"/>
    </row>
    <row r="14" spans="1:28" s="36" customFormat="1" ht="25.5" x14ac:dyDescent="0.25">
      <c r="A14" s="197">
        <v>9</v>
      </c>
      <c r="B14" s="198" t="s">
        <v>6</v>
      </c>
      <c r="C14" s="108" t="s">
        <v>15</v>
      </c>
      <c r="D14" s="65">
        <v>35</v>
      </c>
      <c r="E14" s="199">
        <v>0.68</v>
      </c>
      <c r="F14" s="200">
        <v>0.42</v>
      </c>
      <c r="G14" s="200">
        <v>0.46400000000000002</v>
      </c>
      <c r="H14" s="200">
        <v>1</v>
      </c>
      <c r="I14" s="200">
        <v>0.997</v>
      </c>
      <c r="J14" s="200">
        <v>1</v>
      </c>
      <c r="K14" s="200">
        <v>1</v>
      </c>
      <c r="L14" s="200">
        <v>1</v>
      </c>
      <c r="M14" s="200">
        <v>1</v>
      </c>
      <c r="N14" s="200">
        <v>0.125</v>
      </c>
      <c r="O14" s="200">
        <v>0</v>
      </c>
      <c r="P14" s="200">
        <v>0</v>
      </c>
      <c r="Q14" s="377">
        <v>0</v>
      </c>
      <c r="R14" s="200">
        <v>0</v>
      </c>
      <c r="S14" s="200">
        <v>0.3</v>
      </c>
      <c r="T14" s="200">
        <v>1</v>
      </c>
      <c r="U14" s="200">
        <v>1</v>
      </c>
      <c r="V14" s="134">
        <f t="shared" si="0"/>
        <v>0.58741176470588241</v>
      </c>
      <c r="W14" s="131">
        <f t="shared" si="1"/>
        <v>1.1748235294117648</v>
      </c>
      <c r="X14" s="201"/>
    </row>
    <row r="15" spans="1:28" s="249" customFormat="1" ht="25.5" x14ac:dyDescent="0.25">
      <c r="A15" s="242">
        <v>10</v>
      </c>
      <c r="B15" s="243" t="s">
        <v>6</v>
      </c>
      <c r="C15" s="244" t="s">
        <v>16</v>
      </c>
      <c r="D15" s="279">
        <v>35</v>
      </c>
      <c r="E15" s="246">
        <v>0.70699999999999996</v>
      </c>
      <c r="F15" s="247">
        <v>0.51700000000000002</v>
      </c>
      <c r="G15" s="247">
        <v>0.40899999999999997</v>
      </c>
      <c r="H15" s="247">
        <v>1</v>
      </c>
      <c r="I15" s="247">
        <v>1</v>
      </c>
      <c r="J15" s="247">
        <v>1</v>
      </c>
      <c r="K15" s="247">
        <v>1</v>
      </c>
      <c r="L15" s="247">
        <v>1</v>
      </c>
      <c r="M15" s="247">
        <v>1</v>
      </c>
      <c r="N15" s="247">
        <v>0.25800000000000001</v>
      </c>
      <c r="O15" s="247">
        <v>0.33300000000000002</v>
      </c>
      <c r="P15" s="247">
        <v>0</v>
      </c>
      <c r="Q15" s="200">
        <v>0</v>
      </c>
      <c r="R15" s="247">
        <v>0</v>
      </c>
      <c r="S15" s="247">
        <v>0</v>
      </c>
      <c r="T15" s="247">
        <v>1</v>
      </c>
      <c r="U15" s="247">
        <v>1</v>
      </c>
      <c r="V15" s="134">
        <f t="shared" si="0"/>
        <v>0.60141176470588231</v>
      </c>
      <c r="W15" s="131">
        <f t="shared" si="1"/>
        <v>1.2028235294117646</v>
      </c>
      <c r="X15" s="248"/>
    </row>
    <row r="16" spans="1:28" s="19" customFormat="1" ht="25.5" x14ac:dyDescent="0.25">
      <c r="A16" s="56">
        <v>11</v>
      </c>
      <c r="B16" s="94" t="s">
        <v>6</v>
      </c>
      <c r="C16" s="108" t="s">
        <v>17</v>
      </c>
      <c r="D16" s="65">
        <v>35</v>
      </c>
      <c r="E16" s="110">
        <v>0.65</v>
      </c>
      <c r="F16" s="111">
        <v>0.41799999999999998</v>
      </c>
      <c r="G16" s="111">
        <v>0.2</v>
      </c>
      <c r="H16" s="111">
        <v>1</v>
      </c>
      <c r="I16" s="111">
        <v>1</v>
      </c>
      <c r="J16" s="111">
        <v>1</v>
      </c>
      <c r="K16" s="111">
        <v>1</v>
      </c>
      <c r="L16" s="111">
        <v>1</v>
      </c>
      <c r="M16" s="90">
        <v>1</v>
      </c>
      <c r="N16" s="111">
        <v>0.16700000000000001</v>
      </c>
      <c r="O16" s="111">
        <v>1</v>
      </c>
      <c r="P16" s="111">
        <v>0</v>
      </c>
      <c r="Q16" s="111">
        <v>0</v>
      </c>
      <c r="R16" s="111">
        <v>0</v>
      </c>
      <c r="S16" s="111">
        <v>0.5</v>
      </c>
      <c r="T16" s="111">
        <v>1</v>
      </c>
      <c r="U16" s="90">
        <v>1</v>
      </c>
      <c r="V16" s="134">
        <f t="shared" si="0"/>
        <v>0.64323529411764702</v>
      </c>
      <c r="W16" s="131">
        <f t="shared" si="1"/>
        <v>1.286470588235294</v>
      </c>
      <c r="X16" s="32"/>
      <c r="Z16" s="36"/>
      <c r="AA16" s="36"/>
      <c r="AB16" s="36"/>
    </row>
    <row r="17" spans="1:28" s="36" customFormat="1" ht="25.5" x14ac:dyDescent="0.25">
      <c r="A17" s="197">
        <v>12</v>
      </c>
      <c r="B17" s="198" t="s">
        <v>6</v>
      </c>
      <c r="C17" s="108" t="s">
        <v>18</v>
      </c>
      <c r="D17" s="65">
        <v>32</v>
      </c>
      <c r="E17" s="199">
        <v>0.6</v>
      </c>
      <c r="F17" s="200">
        <v>0.48</v>
      </c>
      <c r="G17" s="200">
        <v>0.49</v>
      </c>
      <c r="H17" s="200">
        <v>0.999</v>
      </c>
      <c r="I17" s="200">
        <v>0.995</v>
      </c>
      <c r="J17" s="200">
        <v>0.998</v>
      </c>
      <c r="K17" s="200">
        <v>1</v>
      </c>
      <c r="L17" s="200">
        <v>1</v>
      </c>
      <c r="M17" s="200">
        <v>1</v>
      </c>
      <c r="N17" s="200">
        <v>0.316</v>
      </c>
      <c r="O17" s="200">
        <v>0</v>
      </c>
      <c r="P17" s="200">
        <v>0</v>
      </c>
      <c r="Q17" s="377">
        <v>0</v>
      </c>
      <c r="R17" s="377">
        <v>0</v>
      </c>
      <c r="S17" s="200">
        <v>0.3</v>
      </c>
      <c r="T17" s="200">
        <v>1</v>
      </c>
      <c r="U17" s="200">
        <v>1</v>
      </c>
      <c r="V17" s="134">
        <f t="shared" si="0"/>
        <v>0.5987058823529412</v>
      </c>
      <c r="W17" s="131">
        <f t="shared" si="1"/>
        <v>1.1974117647058824</v>
      </c>
      <c r="X17" s="201"/>
    </row>
    <row r="18" spans="1:28" s="36" customFormat="1" ht="25.5" x14ac:dyDescent="0.25">
      <c r="A18" s="197">
        <v>13</v>
      </c>
      <c r="B18" s="198" t="s">
        <v>6</v>
      </c>
      <c r="C18" s="108" t="s">
        <v>217</v>
      </c>
      <c r="D18" s="70">
        <v>35</v>
      </c>
      <c r="E18" s="199">
        <v>0.63</v>
      </c>
      <c r="F18" s="200">
        <v>0.41</v>
      </c>
      <c r="G18" s="200">
        <v>0.55000000000000004</v>
      </c>
      <c r="H18" s="200">
        <v>1</v>
      </c>
      <c r="I18" s="200">
        <v>1</v>
      </c>
      <c r="J18" s="200">
        <v>1</v>
      </c>
      <c r="K18" s="200">
        <v>1</v>
      </c>
      <c r="L18" s="200">
        <v>1</v>
      </c>
      <c r="M18" s="200">
        <v>1</v>
      </c>
      <c r="N18" s="200">
        <v>0.375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1</v>
      </c>
      <c r="U18" s="200">
        <v>1</v>
      </c>
      <c r="V18" s="134">
        <f t="shared" si="0"/>
        <v>0.5861764705882353</v>
      </c>
      <c r="W18" s="131">
        <f t="shared" si="1"/>
        <v>1.1723529411764706</v>
      </c>
      <c r="X18" s="201"/>
    </row>
    <row r="19" spans="1:28" s="36" customFormat="1" ht="25.5" x14ac:dyDescent="0.25">
      <c r="A19" s="197">
        <v>14</v>
      </c>
      <c r="B19" s="198" t="s">
        <v>6</v>
      </c>
      <c r="C19" s="108" t="s">
        <v>19</v>
      </c>
      <c r="D19" s="70">
        <v>35</v>
      </c>
      <c r="E19" s="199">
        <v>0.59</v>
      </c>
      <c r="F19" s="200">
        <v>0.38800000000000001</v>
      </c>
      <c r="G19" s="200">
        <v>0.58299999999999996</v>
      </c>
      <c r="H19" s="200">
        <v>1</v>
      </c>
      <c r="I19" s="200">
        <v>1</v>
      </c>
      <c r="J19" s="200">
        <v>1</v>
      </c>
      <c r="K19" s="200">
        <v>1</v>
      </c>
      <c r="L19" s="200">
        <v>1</v>
      </c>
      <c r="M19" s="200">
        <v>1</v>
      </c>
      <c r="N19" s="200">
        <v>0.27300000000000002</v>
      </c>
      <c r="O19" s="200">
        <v>0</v>
      </c>
      <c r="P19" s="200">
        <v>0</v>
      </c>
      <c r="Q19" s="200">
        <v>0</v>
      </c>
      <c r="R19" s="200">
        <v>0</v>
      </c>
      <c r="S19" s="200">
        <v>0.3</v>
      </c>
      <c r="T19" s="200">
        <v>1</v>
      </c>
      <c r="U19" s="200">
        <v>1</v>
      </c>
      <c r="V19" s="134">
        <f t="shared" si="0"/>
        <v>0.59611764705882353</v>
      </c>
      <c r="W19" s="131">
        <f t="shared" si="1"/>
        <v>1.1922352941176471</v>
      </c>
      <c r="X19" s="201"/>
    </row>
    <row r="20" spans="1:28" s="36" customFormat="1" ht="25.5" x14ac:dyDescent="0.25">
      <c r="A20" s="197">
        <v>15</v>
      </c>
      <c r="B20" s="198" t="s">
        <v>6</v>
      </c>
      <c r="C20" s="108" t="s">
        <v>219</v>
      </c>
      <c r="D20" s="70">
        <v>35</v>
      </c>
      <c r="E20" s="199">
        <v>0.67</v>
      </c>
      <c r="F20" s="200">
        <v>0.5</v>
      </c>
      <c r="G20" s="200">
        <v>0.44</v>
      </c>
      <c r="H20" s="200">
        <v>1</v>
      </c>
      <c r="I20" s="200">
        <v>1</v>
      </c>
      <c r="J20" s="200">
        <v>1</v>
      </c>
      <c r="K20" s="200">
        <v>0.98399999999999999</v>
      </c>
      <c r="L20" s="200">
        <v>1</v>
      </c>
      <c r="M20" s="200">
        <v>1</v>
      </c>
      <c r="N20" s="200">
        <v>0.33300000000000002</v>
      </c>
      <c r="O20" s="200">
        <v>0</v>
      </c>
      <c r="P20" s="200">
        <v>0</v>
      </c>
      <c r="Q20" s="200">
        <v>0</v>
      </c>
      <c r="R20" s="200">
        <v>0</v>
      </c>
      <c r="S20" s="200">
        <v>0.35499999999999998</v>
      </c>
      <c r="T20" s="200">
        <v>1</v>
      </c>
      <c r="U20" s="200">
        <v>1</v>
      </c>
      <c r="V20" s="134">
        <f t="shared" si="0"/>
        <v>0.60482352941176476</v>
      </c>
      <c r="W20" s="131">
        <f t="shared" si="1"/>
        <v>1.2096470588235295</v>
      </c>
      <c r="X20" s="201"/>
    </row>
    <row r="21" spans="1:28" s="249" customFormat="1" ht="34.5" customHeight="1" x14ac:dyDescent="0.25">
      <c r="A21" s="242">
        <v>16</v>
      </c>
      <c r="B21" s="243" t="s">
        <v>6</v>
      </c>
      <c r="C21" s="244" t="s">
        <v>20</v>
      </c>
      <c r="D21" s="245">
        <v>35</v>
      </c>
      <c r="E21" s="246">
        <v>0.65</v>
      </c>
      <c r="F21" s="247">
        <v>0.49</v>
      </c>
      <c r="G21" s="247">
        <v>0.56000000000000005</v>
      </c>
      <c r="H21" s="247">
        <v>0.66</v>
      </c>
      <c r="I21" s="247">
        <v>0.66</v>
      </c>
      <c r="J21" s="247">
        <v>0.66</v>
      </c>
      <c r="K21" s="247">
        <v>0.66</v>
      </c>
      <c r="L21" s="247">
        <v>0.66</v>
      </c>
      <c r="M21" s="247">
        <v>0.66</v>
      </c>
      <c r="N21" s="247">
        <v>0.16700000000000001</v>
      </c>
      <c r="O21" s="247">
        <v>0</v>
      </c>
      <c r="P21" s="247">
        <v>0</v>
      </c>
      <c r="Q21" s="200">
        <v>0</v>
      </c>
      <c r="R21" s="200">
        <v>0</v>
      </c>
      <c r="S21" s="247">
        <v>0.3</v>
      </c>
      <c r="T21" s="247">
        <v>1</v>
      </c>
      <c r="U21" s="247">
        <v>1</v>
      </c>
      <c r="V21" s="134">
        <f t="shared" si="0"/>
        <v>0.47805882352941181</v>
      </c>
      <c r="W21" s="131">
        <f t="shared" si="1"/>
        <v>0.95611764705882363</v>
      </c>
      <c r="X21" s="248"/>
    </row>
    <row r="22" spans="1:28" s="36" customFormat="1" ht="25.5" x14ac:dyDescent="0.25">
      <c r="A22" s="195">
        <v>17</v>
      </c>
      <c r="B22" s="94" t="s">
        <v>6</v>
      </c>
      <c r="C22" s="108" t="s">
        <v>234</v>
      </c>
      <c r="D22" s="70">
        <v>35</v>
      </c>
      <c r="E22" s="110">
        <v>0.84</v>
      </c>
      <c r="F22" s="111">
        <v>0.37</v>
      </c>
      <c r="G22" s="111">
        <v>0.33</v>
      </c>
      <c r="H22" s="111">
        <v>1</v>
      </c>
      <c r="I22" s="111">
        <v>1</v>
      </c>
      <c r="J22" s="111">
        <v>1</v>
      </c>
      <c r="K22" s="111">
        <v>1</v>
      </c>
      <c r="L22" s="111">
        <v>1</v>
      </c>
      <c r="M22" s="111">
        <v>1</v>
      </c>
      <c r="N22" s="111">
        <v>0.16700000000000001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1">
        <v>1</v>
      </c>
      <c r="U22" s="111">
        <v>1</v>
      </c>
      <c r="V22" s="134">
        <f t="shared" si="0"/>
        <v>0.57100000000000006</v>
      </c>
      <c r="W22" s="131">
        <f t="shared" si="1"/>
        <v>1.1420000000000001</v>
      </c>
      <c r="X22" s="53"/>
    </row>
    <row r="23" spans="1:28" s="36" customFormat="1" ht="25.5" x14ac:dyDescent="0.25">
      <c r="A23" s="228">
        <v>18</v>
      </c>
      <c r="B23" s="267" t="s">
        <v>6</v>
      </c>
      <c r="C23" s="268" t="s">
        <v>220</v>
      </c>
      <c r="D23" s="65">
        <v>33</v>
      </c>
      <c r="E23" s="269">
        <v>0.7</v>
      </c>
      <c r="F23" s="270">
        <v>0.53</v>
      </c>
      <c r="G23" s="270">
        <v>0.88</v>
      </c>
      <c r="H23" s="270">
        <v>1</v>
      </c>
      <c r="I23" s="270">
        <v>1</v>
      </c>
      <c r="J23" s="270">
        <v>1</v>
      </c>
      <c r="K23" s="270">
        <v>1</v>
      </c>
      <c r="L23" s="270">
        <v>1</v>
      </c>
      <c r="M23" s="270">
        <v>1</v>
      </c>
      <c r="N23" s="270">
        <v>0.16700000000000001</v>
      </c>
      <c r="O23" s="270">
        <v>0</v>
      </c>
      <c r="P23" s="270">
        <v>0</v>
      </c>
      <c r="Q23" s="270">
        <v>4.2999999999999997E-2</v>
      </c>
      <c r="R23" s="384">
        <v>0</v>
      </c>
      <c r="S23" s="270">
        <v>0</v>
      </c>
      <c r="T23" s="270">
        <v>1</v>
      </c>
      <c r="U23" s="270">
        <v>1</v>
      </c>
      <c r="V23" s="134">
        <f t="shared" si="0"/>
        <v>0.60705882352941165</v>
      </c>
      <c r="W23" s="131">
        <f t="shared" si="1"/>
        <v>1.2141176470588233</v>
      </c>
      <c r="X23" s="271"/>
    </row>
    <row r="24" spans="1:28" s="36" customFormat="1" ht="30.75" customHeight="1" x14ac:dyDescent="0.25">
      <c r="A24" s="195">
        <v>19</v>
      </c>
      <c r="B24" s="94" t="s">
        <v>6</v>
      </c>
      <c r="C24" s="224" t="s">
        <v>221</v>
      </c>
      <c r="D24" s="70">
        <v>32</v>
      </c>
      <c r="E24" s="225">
        <v>0.79600000000000004</v>
      </c>
      <c r="F24" s="226">
        <v>0.45300000000000001</v>
      </c>
      <c r="G24" s="226">
        <v>0.64</v>
      </c>
      <c r="H24" s="226">
        <v>0.995</v>
      </c>
      <c r="I24" s="226">
        <v>1</v>
      </c>
      <c r="J24" s="226">
        <v>1</v>
      </c>
      <c r="K24" s="226">
        <v>0.997</v>
      </c>
      <c r="L24" s="226">
        <v>1</v>
      </c>
      <c r="M24" s="227">
        <v>1</v>
      </c>
      <c r="N24" s="227">
        <v>0.35</v>
      </c>
      <c r="O24" s="227">
        <v>0.2</v>
      </c>
      <c r="P24" s="227">
        <v>0</v>
      </c>
      <c r="Q24" s="226">
        <v>3.0000000000000001E-3</v>
      </c>
      <c r="R24" s="226">
        <v>0.375</v>
      </c>
      <c r="S24" s="226">
        <v>0.54700000000000004</v>
      </c>
      <c r="T24" s="226">
        <v>1</v>
      </c>
      <c r="U24" s="227">
        <v>1</v>
      </c>
      <c r="V24" s="134">
        <f t="shared" si="0"/>
        <v>0.66800000000000004</v>
      </c>
      <c r="W24" s="131">
        <f t="shared" si="1"/>
        <v>1.3360000000000001</v>
      </c>
      <c r="X24" s="53"/>
    </row>
    <row r="25" spans="1:28" s="36" customFormat="1" ht="25.5" x14ac:dyDescent="0.25">
      <c r="A25" s="39">
        <v>20</v>
      </c>
      <c r="B25" s="95" t="s">
        <v>6</v>
      </c>
      <c r="C25" s="108" t="s">
        <v>23</v>
      </c>
      <c r="D25" s="65">
        <v>35</v>
      </c>
      <c r="E25" s="112">
        <v>0.35</v>
      </c>
      <c r="F25" s="92">
        <v>0.69899999999999995</v>
      </c>
      <c r="G25" s="92">
        <v>0.377</v>
      </c>
      <c r="H25" s="92">
        <v>0.55500000000000005</v>
      </c>
      <c r="I25" s="92">
        <v>1</v>
      </c>
      <c r="J25" s="92">
        <v>1</v>
      </c>
      <c r="K25" s="92">
        <v>1</v>
      </c>
      <c r="L25" s="92">
        <v>1</v>
      </c>
      <c r="M25" s="270">
        <v>1</v>
      </c>
      <c r="N25" s="364">
        <v>0</v>
      </c>
      <c r="O25" s="364">
        <v>0</v>
      </c>
      <c r="P25" s="364">
        <v>0</v>
      </c>
      <c r="Q25" s="92">
        <v>0</v>
      </c>
      <c r="R25" s="92">
        <v>0</v>
      </c>
      <c r="S25" s="92">
        <v>0</v>
      </c>
      <c r="T25" s="92">
        <v>0.84499999999999997</v>
      </c>
      <c r="U25" s="92">
        <v>1</v>
      </c>
      <c r="V25" s="134">
        <f t="shared" si="0"/>
        <v>0.51917647058823535</v>
      </c>
      <c r="W25" s="131">
        <f t="shared" si="1"/>
        <v>1.0383529411764707</v>
      </c>
      <c r="X25" s="37"/>
    </row>
    <row r="26" spans="1:28" s="302" customFormat="1" ht="25.5" x14ac:dyDescent="0.25">
      <c r="A26" s="82">
        <v>21</v>
      </c>
      <c r="B26" s="126" t="s">
        <v>6</v>
      </c>
      <c r="C26" s="296" t="s">
        <v>24</v>
      </c>
      <c r="D26" s="297">
        <v>35</v>
      </c>
      <c r="E26" s="338">
        <v>0.79900000000000004</v>
      </c>
      <c r="F26" s="339">
        <v>0.47899999999999998</v>
      </c>
      <c r="G26" s="339">
        <v>0.41099999999999998</v>
      </c>
      <c r="H26" s="339">
        <v>1</v>
      </c>
      <c r="I26" s="339">
        <v>1</v>
      </c>
      <c r="J26" s="339">
        <v>1</v>
      </c>
      <c r="K26" s="339">
        <v>1</v>
      </c>
      <c r="L26" s="339">
        <v>1</v>
      </c>
      <c r="M26" s="300">
        <v>1</v>
      </c>
      <c r="N26" s="365">
        <v>0.188</v>
      </c>
      <c r="O26" s="365">
        <v>1</v>
      </c>
      <c r="P26" s="365">
        <v>0</v>
      </c>
      <c r="Q26" s="339">
        <v>0.02</v>
      </c>
      <c r="R26" s="339">
        <v>1</v>
      </c>
      <c r="S26" s="340">
        <v>0.59</v>
      </c>
      <c r="T26" s="339">
        <v>1</v>
      </c>
      <c r="U26" s="339">
        <v>1</v>
      </c>
      <c r="V26" s="134">
        <f t="shared" si="0"/>
        <v>0.73452941176470576</v>
      </c>
      <c r="W26" s="131">
        <f t="shared" si="1"/>
        <v>1.4690588235294115</v>
      </c>
      <c r="X26" s="341"/>
    </row>
    <row r="27" spans="1:28" s="302" customFormat="1" ht="25.5" x14ac:dyDescent="0.25">
      <c r="A27" s="71">
        <v>22</v>
      </c>
      <c r="B27" s="101" t="s">
        <v>6</v>
      </c>
      <c r="C27" s="296" t="s">
        <v>25</v>
      </c>
      <c r="D27" s="297">
        <v>35</v>
      </c>
      <c r="E27" s="298">
        <v>0.69599999999999995</v>
      </c>
      <c r="F27" s="299">
        <v>0.439</v>
      </c>
      <c r="G27" s="299">
        <v>0.53100000000000003</v>
      </c>
      <c r="H27" s="299">
        <v>0.98399999999999999</v>
      </c>
      <c r="I27" s="299">
        <v>0.98099999999999998</v>
      </c>
      <c r="J27" s="299">
        <v>1</v>
      </c>
      <c r="K27" s="299">
        <v>0.91300000000000003</v>
      </c>
      <c r="L27" s="299">
        <v>1</v>
      </c>
      <c r="M27" s="300">
        <v>1</v>
      </c>
      <c r="N27" s="365">
        <v>0.3</v>
      </c>
      <c r="O27" s="365">
        <v>0</v>
      </c>
      <c r="P27" s="365">
        <v>0</v>
      </c>
      <c r="Q27" s="299">
        <v>0</v>
      </c>
      <c r="R27" s="299">
        <v>0</v>
      </c>
      <c r="S27" s="299">
        <v>0.185</v>
      </c>
      <c r="T27" s="299">
        <v>0.98299999999999998</v>
      </c>
      <c r="U27" s="299">
        <v>1</v>
      </c>
      <c r="V27" s="134">
        <f t="shared" si="0"/>
        <v>0.5889411764705883</v>
      </c>
      <c r="W27" s="131">
        <f t="shared" si="1"/>
        <v>1.1778823529411766</v>
      </c>
      <c r="X27" s="301"/>
    </row>
    <row r="28" spans="1:28" s="19" customFormat="1" ht="25.5" x14ac:dyDescent="0.25">
      <c r="A28" s="56">
        <v>23</v>
      </c>
      <c r="B28" s="94" t="s">
        <v>6</v>
      </c>
      <c r="C28" s="108" t="s">
        <v>26</v>
      </c>
      <c r="D28" s="65">
        <v>35</v>
      </c>
      <c r="E28" s="110">
        <v>0.63400000000000001</v>
      </c>
      <c r="F28" s="111">
        <v>0.40600000000000003</v>
      </c>
      <c r="G28" s="111">
        <v>0.222</v>
      </c>
      <c r="H28" s="111">
        <v>0.995</v>
      </c>
      <c r="I28" s="111">
        <v>0.997</v>
      </c>
      <c r="J28" s="111">
        <v>1</v>
      </c>
      <c r="K28" s="111">
        <v>1</v>
      </c>
      <c r="L28" s="274">
        <v>1</v>
      </c>
      <c r="M28" s="272">
        <v>1</v>
      </c>
      <c r="N28" s="270">
        <v>0.28599999999999998</v>
      </c>
      <c r="O28" s="270">
        <v>0</v>
      </c>
      <c r="P28" s="270">
        <v>0</v>
      </c>
      <c r="Q28" s="111">
        <v>0</v>
      </c>
      <c r="R28" s="111">
        <v>0</v>
      </c>
      <c r="S28" s="274">
        <v>0.4</v>
      </c>
      <c r="T28" s="274">
        <v>0.98399999999999999</v>
      </c>
      <c r="U28" s="111">
        <v>1</v>
      </c>
      <c r="V28" s="134">
        <f t="shared" si="0"/>
        <v>0.58376470588235296</v>
      </c>
      <c r="W28" s="131">
        <f t="shared" si="1"/>
        <v>1.1675294117647059</v>
      </c>
      <c r="X28" s="41"/>
      <c r="Z28" s="36"/>
      <c r="AA28" s="36"/>
      <c r="AB28" s="36"/>
    </row>
    <row r="29" spans="1:28" s="36" customFormat="1" ht="25.5" x14ac:dyDescent="0.25">
      <c r="A29" s="348">
        <v>24</v>
      </c>
      <c r="B29" s="94" t="s">
        <v>6</v>
      </c>
      <c r="C29" s="108" t="s">
        <v>27</v>
      </c>
      <c r="D29" s="65">
        <v>35</v>
      </c>
      <c r="E29" s="110">
        <v>0.73899999999999999</v>
      </c>
      <c r="F29" s="111">
        <v>0.443</v>
      </c>
      <c r="G29" s="111">
        <v>0.6</v>
      </c>
      <c r="H29" s="111">
        <v>0.99099999999999999</v>
      </c>
      <c r="I29" s="111">
        <v>0.97599999999999998</v>
      </c>
      <c r="J29" s="111">
        <v>1</v>
      </c>
      <c r="K29" s="111">
        <v>0.98599999999999999</v>
      </c>
      <c r="L29" s="111">
        <v>0.98899999999999999</v>
      </c>
      <c r="M29" s="270">
        <v>1</v>
      </c>
      <c r="N29" s="270">
        <v>0.35</v>
      </c>
      <c r="O29" s="270">
        <v>0</v>
      </c>
      <c r="P29" s="270">
        <v>0</v>
      </c>
      <c r="Q29" s="111">
        <v>0</v>
      </c>
      <c r="R29" s="111">
        <v>0</v>
      </c>
      <c r="S29" s="111">
        <v>0</v>
      </c>
      <c r="T29" s="111">
        <v>0.96599999999999997</v>
      </c>
      <c r="U29" s="111">
        <v>1</v>
      </c>
      <c r="V29" s="134">
        <f t="shared" si="0"/>
        <v>0.59058823529411764</v>
      </c>
      <c r="W29" s="131">
        <f t="shared" si="1"/>
        <v>1.1811764705882353</v>
      </c>
      <c r="X29" s="53"/>
    </row>
    <row r="30" spans="1:28" s="19" customFormat="1" ht="25.5" x14ac:dyDescent="0.25">
      <c r="A30" s="56">
        <v>25</v>
      </c>
      <c r="B30" s="94" t="s">
        <v>6</v>
      </c>
      <c r="C30" s="108" t="s">
        <v>28</v>
      </c>
      <c r="D30" s="65">
        <v>35</v>
      </c>
      <c r="E30" s="110">
        <v>0.71399999999999997</v>
      </c>
      <c r="F30" s="111">
        <v>0.40300000000000002</v>
      </c>
      <c r="G30" s="111">
        <v>0.55600000000000005</v>
      </c>
      <c r="H30" s="111">
        <v>1</v>
      </c>
      <c r="I30" s="111">
        <v>1</v>
      </c>
      <c r="J30" s="111">
        <v>1</v>
      </c>
      <c r="K30" s="111">
        <v>1</v>
      </c>
      <c r="L30" s="111">
        <v>1</v>
      </c>
      <c r="M30" s="91">
        <v>1</v>
      </c>
      <c r="N30" s="91">
        <v>0.33300000000000002</v>
      </c>
      <c r="O30" s="364">
        <v>0</v>
      </c>
      <c r="P30" s="91">
        <v>0</v>
      </c>
      <c r="Q30" s="382">
        <v>0</v>
      </c>
      <c r="R30" s="111">
        <v>0</v>
      </c>
      <c r="S30" s="111">
        <v>0.22700000000000001</v>
      </c>
      <c r="T30" s="111">
        <v>1</v>
      </c>
      <c r="U30" s="111">
        <v>1</v>
      </c>
      <c r="V30" s="134">
        <f t="shared" si="0"/>
        <v>0.60194117647058831</v>
      </c>
      <c r="W30" s="131">
        <f t="shared" si="1"/>
        <v>1.2038823529411766</v>
      </c>
      <c r="X30" s="43"/>
      <c r="Z30" s="36"/>
      <c r="AA30" s="36"/>
      <c r="AB30" s="36"/>
    </row>
    <row r="31" spans="1:28" s="36" customFormat="1" ht="25.5" x14ac:dyDescent="0.25">
      <c r="A31" s="195">
        <v>26</v>
      </c>
      <c r="B31" s="94" t="s">
        <v>6</v>
      </c>
      <c r="C31" s="108" t="s">
        <v>222</v>
      </c>
      <c r="D31" s="65">
        <v>35</v>
      </c>
      <c r="E31" s="110">
        <v>0.7</v>
      </c>
      <c r="F31" s="111">
        <v>0.46</v>
      </c>
      <c r="G31" s="111">
        <v>0.55000000000000004</v>
      </c>
      <c r="H31" s="111">
        <v>1</v>
      </c>
      <c r="I31" s="111">
        <v>1</v>
      </c>
      <c r="J31" s="111">
        <v>1</v>
      </c>
      <c r="K31" s="111">
        <v>1</v>
      </c>
      <c r="L31" s="111">
        <v>1</v>
      </c>
      <c r="M31" s="270">
        <v>1</v>
      </c>
      <c r="N31" s="270">
        <v>0.45500000000000002</v>
      </c>
      <c r="O31" s="270">
        <v>0</v>
      </c>
      <c r="P31" s="270">
        <v>0</v>
      </c>
      <c r="Q31" s="111">
        <v>0</v>
      </c>
      <c r="R31" s="111">
        <v>0</v>
      </c>
      <c r="S31" s="111">
        <v>0</v>
      </c>
      <c r="T31" s="111">
        <v>1</v>
      </c>
      <c r="U31" s="111">
        <v>1</v>
      </c>
      <c r="V31" s="134">
        <f t="shared" si="0"/>
        <v>0.5979411764705882</v>
      </c>
      <c r="W31" s="131">
        <f t="shared" si="1"/>
        <v>1.1958823529411764</v>
      </c>
      <c r="X31" s="53"/>
    </row>
    <row r="32" spans="1:28" s="36" customFormat="1" ht="25.5" x14ac:dyDescent="0.25">
      <c r="A32" s="195">
        <v>27</v>
      </c>
      <c r="B32" s="94" t="s">
        <v>6</v>
      </c>
      <c r="C32" s="108" t="s">
        <v>30</v>
      </c>
      <c r="D32" s="65">
        <v>33</v>
      </c>
      <c r="E32" s="110">
        <v>0.57599999999999996</v>
      </c>
      <c r="F32" s="111">
        <v>0.28100000000000003</v>
      </c>
      <c r="G32" s="111">
        <v>0.4</v>
      </c>
      <c r="H32" s="111">
        <v>1</v>
      </c>
      <c r="I32" s="111">
        <v>1</v>
      </c>
      <c r="J32" s="111">
        <v>1</v>
      </c>
      <c r="K32" s="111">
        <v>1</v>
      </c>
      <c r="L32" s="111">
        <v>1</v>
      </c>
      <c r="M32" s="270">
        <v>1</v>
      </c>
      <c r="N32" s="270">
        <v>0</v>
      </c>
      <c r="O32" s="270">
        <v>0</v>
      </c>
      <c r="P32" s="270">
        <v>0</v>
      </c>
      <c r="Q32" s="111">
        <v>0</v>
      </c>
      <c r="R32" s="111">
        <v>0</v>
      </c>
      <c r="S32" s="111">
        <v>4.9000000000000002E-2</v>
      </c>
      <c r="T32" s="111">
        <v>1</v>
      </c>
      <c r="U32" s="111">
        <v>1</v>
      </c>
      <c r="V32" s="134">
        <f t="shared" si="0"/>
        <v>0.54741176470588238</v>
      </c>
      <c r="W32" s="131">
        <f t="shared" si="1"/>
        <v>1.0948235294117648</v>
      </c>
      <c r="X32" s="53"/>
    </row>
    <row r="33" spans="1:28" s="36" customFormat="1" ht="25.5" x14ac:dyDescent="0.25">
      <c r="A33" s="195">
        <v>28</v>
      </c>
      <c r="B33" s="94" t="s">
        <v>6</v>
      </c>
      <c r="C33" s="108" t="s">
        <v>223</v>
      </c>
      <c r="D33" s="65">
        <v>35</v>
      </c>
      <c r="E33" s="110">
        <v>0.78259999999999996</v>
      </c>
      <c r="F33" s="111">
        <v>0.49309999999999998</v>
      </c>
      <c r="G33" s="111">
        <v>0.57689999999999997</v>
      </c>
      <c r="H33" s="111">
        <v>1</v>
      </c>
      <c r="I33" s="111">
        <v>1</v>
      </c>
      <c r="J33" s="111">
        <v>1</v>
      </c>
      <c r="K33" s="111">
        <v>1</v>
      </c>
      <c r="L33" s="111">
        <v>1</v>
      </c>
      <c r="M33" s="270">
        <v>1</v>
      </c>
      <c r="N33" s="270">
        <v>0.308</v>
      </c>
      <c r="O33" s="270">
        <v>0</v>
      </c>
      <c r="P33" s="270">
        <v>0</v>
      </c>
      <c r="Q33" s="111">
        <v>2.3800000000000002E-2</v>
      </c>
      <c r="R33" s="382">
        <v>0.5</v>
      </c>
      <c r="S33" s="111">
        <v>0.33</v>
      </c>
      <c r="T33" s="111">
        <v>1</v>
      </c>
      <c r="U33" s="111">
        <v>1</v>
      </c>
      <c r="V33" s="134">
        <f t="shared" si="0"/>
        <v>0.64790588235294122</v>
      </c>
      <c r="W33" s="131">
        <f t="shared" si="1"/>
        <v>1.2958117647058824</v>
      </c>
      <c r="X33" s="53"/>
    </row>
    <row r="34" spans="1:28" s="36" customFormat="1" ht="38.25" x14ac:dyDescent="0.25">
      <c r="A34" s="216">
        <v>29</v>
      </c>
      <c r="B34" s="217" t="s">
        <v>6</v>
      </c>
      <c r="C34" s="108" t="s">
        <v>225</v>
      </c>
      <c r="D34" s="65">
        <v>35</v>
      </c>
      <c r="E34" s="218">
        <v>0.65</v>
      </c>
      <c r="F34" s="219">
        <v>0.37</v>
      </c>
      <c r="G34" s="219">
        <v>0.56000000000000005</v>
      </c>
      <c r="H34" s="219">
        <v>1</v>
      </c>
      <c r="I34" s="219">
        <v>1</v>
      </c>
      <c r="J34" s="219">
        <v>1</v>
      </c>
      <c r="K34" s="219">
        <v>1</v>
      </c>
      <c r="L34" s="219">
        <v>1</v>
      </c>
      <c r="M34" s="270">
        <v>1</v>
      </c>
      <c r="N34" s="270">
        <v>0.41699999999999998</v>
      </c>
      <c r="O34" s="364">
        <v>0</v>
      </c>
      <c r="P34" s="270">
        <v>0</v>
      </c>
      <c r="Q34" s="219">
        <v>0</v>
      </c>
      <c r="R34" s="219">
        <v>0</v>
      </c>
      <c r="S34" s="219">
        <v>0</v>
      </c>
      <c r="T34" s="219">
        <v>1</v>
      </c>
      <c r="U34" s="219">
        <v>1</v>
      </c>
      <c r="V34" s="134">
        <f t="shared" si="0"/>
        <v>0.58805882352941174</v>
      </c>
      <c r="W34" s="131">
        <f t="shared" si="1"/>
        <v>1.1761176470588235</v>
      </c>
      <c r="X34" s="220"/>
    </row>
    <row r="35" spans="1:28" s="19" customFormat="1" ht="25.5" x14ac:dyDescent="0.25">
      <c r="A35" s="56">
        <v>30</v>
      </c>
      <c r="B35" s="94" t="s">
        <v>6</v>
      </c>
      <c r="C35" s="108" t="s">
        <v>32</v>
      </c>
      <c r="D35" s="65">
        <v>35</v>
      </c>
      <c r="E35" s="110">
        <v>0.66</v>
      </c>
      <c r="F35" s="111">
        <v>0.5</v>
      </c>
      <c r="G35" s="111">
        <v>0</v>
      </c>
      <c r="H35" s="111">
        <v>0.98599999999999999</v>
      </c>
      <c r="I35" s="111">
        <v>1</v>
      </c>
      <c r="J35" s="111">
        <v>1</v>
      </c>
      <c r="K35" s="111">
        <v>1</v>
      </c>
      <c r="L35" s="111">
        <v>1</v>
      </c>
      <c r="M35" s="91"/>
      <c r="N35" s="91">
        <v>0.2</v>
      </c>
      <c r="O35" s="91">
        <v>0</v>
      </c>
      <c r="P35" s="91">
        <v>0</v>
      </c>
      <c r="Q35" s="111">
        <v>0</v>
      </c>
      <c r="R35" s="111">
        <v>0</v>
      </c>
      <c r="S35" s="111">
        <v>0.2</v>
      </c>
      <c r="T35" s="111">
        <v>1</v>
      </c>
      <c r="U35" s="111"/>
      <c r="V35" s="134">
        <f t="shared" si="0"/>
        <v>0.50306666666666666</v>
      </c>
      <c r="W35" s="131">
        <f t="shared" si="1"/>
        <v>1.0061333333333333</v>
      </c>
      <c r="X35" s="46"/>
      <c r="Z35" s="36"/>
      <c r="AA35" s="36"/>
      <c r="AB35" s="36"/>
    </row>
    <row r="36" spans="1:28" s="36" customFormat="1" ht="25.5" x14ac:dyDescent="0.25">
      <c r="A36" s="346">
        <v>31</v>
      </c>
      <c r="B36" s="94" t="s">
        <v>6</v>
      </c>
      <c r="C36" s="108" t="s">
        <v>224</v>
      </c>
      <c r="D36" s="65">
        <v>35</v>
      </c>
      <c r="E36" s="110">
        <v>0.69099999999999995</v>
      </c>
      <c r="F36" s="111">
        <v>0.54100000000000004</v>
      </c>
      <c r="G36" s="111">
        <v>0.307</v>
      </c>
      <c r="H36" s="111">
        <v>1</v>
      </c>
      <c r="I36" s="111">
        <v>1</v>
      </c>
      <c r="J36" s="111">
        <v>1</v>
      </c>
      <c r="K36" s="111">
        <v>1</v>
      </c>
      <c r="L36" s="111">
        <v>1</v>
      </c>
      <c r="M36" s="270">
        <v>1</v>
      </c>
      <c r="N36" s="364">
        <v>0</v>
      </c>
      <c r="O36" s="270">
        <v>0</v>
      </c>
      <c r="P36" s="270">
        <v>0</v>
      </c>
      <c r="Q36" s="111">
        <v>0</v>
      </c>
      <c r="R36" s="111">
        <v>0</v>
      </c>
      <c r="S36" s="111">
        <v>6.2E-2</v>
      </c>
      <c r="T36" s="111">
        <v>1</v>
      </c>
      <c r="U36" s="111"/>
      <c r="V36" s="134">
        <f t="shared" si="0"/>
        <v>0.53756249999999994</v>
      </c>
      <c r="W36" s="131">
        <f t="shared" si="1"/>
        <v>1.0751249999999999</v>
      </c>
      <c r="X36" s="53"/>
    </row>
    <row r="37" spans="1:28" s="36" customFormat="1" ht="25.5" x14ac:dyDescent="0.25">
      <c r="A37" s="195">
        <v>32</v>
      </c>
      <c r="B37" s="94" t="s">
        <v>6</v>
      </c>
      <c r="C37" s="108" t="s">
        <v>33</v>
      </c>
      <c r="D37" s="65">
        <v>35</v>
      </c>
      <c r="E37" s="110">
        <v>0.61</v>
      </c>
      <c r="F37" s="111">
        <v>0.47</v>
      </c>
      <c r="G37" s="111">
        <v>0.8</v>
      </c>
      <c r="H37" s="111">
        <v>1</v>
      </c>
      <c r="I37" s="111">
        <v>0.98</v>
      </c>
      <c r="J37" s="111">
        <v>1</v>
      </c>
      <c r="K37" s="111">
        <v>1</v>
      </c>
      <c r="L37" s="111">
        <v>1</v>
      </c>
      <c r="M37" s="111">
        <v>1</v>
      </c>
      <c r="N37" s="111">
        <v>0.2</v>
      </c>
      <c r="O37" s="111">
        <v>0</v>
      </c>
      <c r="P37" s="111">
        <v>0</v>
      </c>
      <c r="Q37" s="382">
        <v>0</v>
      </c>
      <c r="R37" s="382">
        <v>0</v>
      </c>
      <c r="S37" s="111">
        <v>0</v>
      </c>
      <c r="T37" s="111">
        <v>1</v>
      </c>
      <c r="U37" s="111">
        <v>1</v>
      </c>
      <c r="V37" s="134">
        <f t="shared" si="0"/>
        <v>0.59176470588235286</v>
      </c>
      <c r="W37" s="131">
        <f t="shared" si="1"/>
        <v>1.1835294117647057</v>
      </c>
      <c r="X37" s="53"/>
    </row>
    <row r="38" spans="1:28" s="36" customFormat="1" ht="25.5" x14ac:dyDescent="0.25">
      <c r="A38" s="195">
        <v>33</v>
      </c>
      <c r="B38" s="94" t="s">
        <v>6</v>
      </c>
      <c r="C38" s="108" t="s">
        <v>34</v>
      </c>
      <c r="D38" s="65">
        <v>35</v>
      </c>
      <c r="E38" s="110">
        <v>0.64400000000000002</v>
      </c>
      <c r="F38" s="111">
        <v>0.46500000000000002</v>
      </c>
      <c r="G38" s="111">
        <v>0.39500000000000002</v>
      </c>
      <c r="H38" s="111">
        <v>0.99199999999999999</v>
      </c>
      <c r="I38" s="111">
        <v>1</v>
      </c>
      <c r="J38" s="111">
        <v>1</v>
      </c>
      <c r="K38" s="111">
        <v>0.98799999999999999</v>
      </c>
      <c r="L38" s="111">
        <v>1</v>
      </c>
      <c r="M38" s="111">
        <v>1</v>
      </c>
      <c r="N38" s="111">
        <v>0.36399999999999999</v>
      </c>
      <c r="O38" s="111">
        <v>0.5</v>
      </c>
      <c r="P38" s="111">
        <v>0</v>
      </c>
      <c r="Q38" s="382">
        <v>0.01</v>
      </c>
      <c r="R38" s="111">
        <v>0</v>
      </c>
      <c r="S38" s="111">
        <v>0.40699999999999997</v>
      </c>
      <c r="T38" s="111">
        <v>1</v>
      </c>
      <c r="U38" s="111">
        <v>1</v>
      </c>
      <c r="V38" s="134">
        <f t="shared" si="0"/>
        <v>0.63323529411764701</v>
      </c>
      <c r="W38" s="131">
        <f t="shared" si="1"/>
        <v>1.266470588235294</v>
      </c>
      <c r="X38" s="53"/>
    </row>
    <row r="39" spans="1:28" s="36" customFormat="1" ht="25.5" x14ac:dyDescent="0.25">
      <c r="A39" s="195">
        <v>34</v>
      </c>
      <c r="B39" s="94" t="s">
        <v>6</v>
      </c>
      <c r="C39" s="108" t="s">
        <v>35</v>
      </c>
      <c r="D39" s="65">
        <v>35</v>
      </c>
      <c r="E39" s="110">
        <v>0.70099999999999996</v>
      </c>
      <c r="F39" s="111">
        <v>0.48199999999999998</v>
      </c>
      <c r="G39" s="111">
        <v>0.42299999999999999</v>
      </c>
      <c r="H39" s="111">
        <v>1</v>
      </c>
      <c r="I39" s="111">
        <v>1</v>
      </c>
      <c r="J39" s="111">
        <v>1</v>
      </c>
      <c r="K39" s="111">
        <v>1</v>
      </c>
      <c r="L39" s="111">
        <v>1</v>
      </c>
      <c r="M39" s="111">
        <v>1</v>
      </c>
      <c r="N39" s="111">
        <v>0.57099999999999995</v>
      </c>
      <c r="O39" s="111">
        <v>1</v>
      </c>
      <c r="P39" s="111">
        <v>0</v>
      </c>
      <c r="Q39" s="111">
        <v>0.13100000000000001</v>
      </c>
      <c r="R39" s="382">
        <v>1</v>
      </c>
      <c r="S39" s="111">
        <v>0.35199999999999998</v>
      </c>
      <c r="T39" s="111">
        <v>1</v>
      </c>
      <c r="U39" s="111">
        <v>1</v>
      </c>
      <c r="V39" s="134">
        <f t="shared" si="0"/>
        <v>0.74470588235294122</v>
      </c>
      <c r="W39" s="131">
        <f t="shared" si="1"/>
        <v>1.4894117647058824</v>
      </c>
      <c r="X39" s="53"/>
    </row>
    <row r="40" spans="1:28" s="36" customFormat="1" ht="25.5" x14ac:dyDescent="0.25">
      <c r="A40" s="195">
        <v>35</v>
      </c>
      <c r="B40" s="94" t="s">
        <v>6</v>
      </c>
      <c r="C40" s="108" t="s">
        <v>36</v>
      </c>
      <c r="D40" s="65">
        <v>33</v>
      </c>
      <c r="E40" s="110">
        <v>0.59</v>
      </c>
      <c r="F40" s="111">
        <v>0.41499999999999998</v>
      </c>
      <c r="G40" s="111">
        <v>0.7</v>
      </c>
      <c r="H40" s="111">
        <v>1</v>
      </c>
      <c r="I40" s="111">
        <v>1</v>
      </c>
      <c r="J40" s="111">
        <v>1</v>
      </c>
      <c r="K40" s="111">
        <v>1</v>
      </c>
      <c r="L40" s="111">
        <v>1</v>
      </c>
      <c r="M40" s="111">
        <v>1</v>
      </c>
      <c r="N40" s="111">
        <v>0.4</v>
      </c>
      <c r="O40" s="111">
        <v>0</v>
      </c>
      <c r="P40" s="111">
        <v>0</v>
      </c>
      <c r="Q40" s="111">
        <v>0</v>
      </c>
      <c r="R40" s="111">
        <v>0</v>
      </c>
      <c r="S40" s="111">
        <v>0.625</v>
      </c>
      <c r="T40" s="111">
        <v>1</v>
      </c>
      <c r="U40" s="111">
        <v>1</v>
      </c>
      <c r="V40" s="134">
        <f t="shared" si="0"/>
        <v>0.63117647058823534</v>
      </c>
      <c r="W40" s="131">
        <f t="shared" si="1"/>
        <v>1.2623529411764707</v>
      </c>
      <c r="X40" s="53"/>
    </row>
    <row r="41" spans="1:28" s="249" customFormat="1" ht="25.5" x14ac:dyDescent="0.25">
      <c r="A41" s="286">
        <v>36</v>
      </c>
      <c r="B41" s="287" t="s">
        <v>6</v>
      </c>
      <c r="C41" s="244" t="s">
        <v>37</v>
      </c>
      <c r="D41" s="279">
        <v>35</v>
      </c>
      <c r="E41" s="288">
        <v>0.69199999999999995</v>
      </c>
      <c r="F41" s="289">
        <v>0.47399999999999998</v>
      </c>
      <c r="G41" s="289"/>
      <c r="H41" s="289">
        <v>1</v>
      </c>
      <c r="I41" s="289">
        <v>1</v>
      </c>
      <c r="J41" s="289"/>
      <c r="K41" s="289">
        <v>1</v>
      </c>
      <c r="L41" s="289">
        <v>1</v>
      </c>
      <c r="M41" s="289"/>
      <c r="N41" s="289">
        <v>0.25</v>
      </c>
      <c r="O41" s="289">
        <v>1</v>
      </c>
      <c r="P41" s="289">
        <v>0</v>
      </c>
      <c r="Q41" s="219">
        <v>0</v>
      </c>
      <c r="R41" s="219">
        <v>0</v>
      </c>
      <c r="S41" s="289">
        <v>0.42299999999999999</v>
      </c>
      <c r="T41" s="289">
        <v>1</v>
      </c>
      <c r="U41" s="289"/>
      <c r="V41" s="134">
        <f t="shared" si="0"/>
        <v>0.60299999999999998</v>
      </c>
      <c r="W41" s="131">
        <f t="shared" si="1"/>
        <v>1.206</v>
      </c>
      <c r="X41" s="290"/>
    </row>
    <row r="42" spans="1:28" s="36" customFormat="1" ht="25.5" x14ac:dyDescent="0.25">
      <c r="A42" s="195">
        <v>37</v>
      </c>
      <c r="B42" s="94" t="s">
        <v>6</v>
      </c>
      <c r="C42" s="108" t="s">
        <v>38</v>
      </c>
      <c r="D42" s="65">
        <v>35</v>
      </c>
      <c r="E42" s="110">
        <v>0.59899999999999998</v>
      </c>
      <c r="F42" s="111">
        <v>0.51</v>
      </c>
      <c r="G42" s="111">
        <v>0.78</v>
      </c>
      <c r="H42" s="111">
        <v>1</v>
      </c>
      <c r="I42" s="111">
        <v>1</v>
      </c>
      <c r="J42" s="111">
        <v>1</v>
      </c>
      <c r="K42" s="111">
        <v>1</v>
      </c>
      <c r="L42" s="111">
        <v>1</v>
      </c>
      <c r="M42" s="111">
        <v>1</v>
      </c>
      <c r="N42" s="111">
        <v>0.25</v>
      </c>
      <c r="O42" s="111">
        <v>0</v>
      </c>
      <c r="P42" s="111">
        <v>0</v>
      </c>
      <c r="Q42" s="111">
        <v>0</v>
      </c>
      <c r="R42" s="111">
        <v>0</v>
      </c>
      <c r="S42" s="111">
        <v>0</v>
      </c>
      <c r="T42" s="111">
        <v>1</v>
      </c>
      <c r="U42" s="111">
        <v>1</v>
      </c>
      <c r="V42" s="134">
        <f t="shared" si="0"/>
        <v>0.59641176470588231</v>
      </c>
      <c r="W42" s="131">
        <f t="shared" si="1"/>
        <v>1.1928235294117646</v>
      </c>
      <c r="X42" s="53"/>
    </row>
    <row r="43" spans="1:28" s="19" customFormat="1" ht="24.6" customHeight="1" x14ac:dyDescent="0.25">
      <c r="A43" s="56">
        <v>38</v>
      </c>
      <c r="B43" s="94" t="s">
        <v>6</v>
      </c>
      <c r="C43" s="108" t="s">
        <v>39</v>
      </c>
      <c r="D43" s="65">
        <v>35</v>
      </c>
      <c r="E43" s="110">
        <v>0.45</v>
      </c>
      <c r="F43" s="110">
        <v>0.28000000000000003</v>
      </c>
      <c r="G43" s="110">
        <v>0.54</v>
      </c>
      <c r="H43" s="110">
        <v>1</v>
      </c>
      <c r="I43" s="110">
        <v>1</v>
      </c>
      <c r="J43" s="110">
        <v>1</v>
      </c>
      <c r="K43" s="111">
        <v>0.95</v>
      </c>
      <c r="L43" s="111">
        <v>1</v>
      </c>
      <c r="M43" s="111">
        <v>1</v>
      </c>
      <c r="N43" s="111">
        <v>0.14299999999999999</v>
      </c>
      <c r="O43" s="111">
        <v>0</v>
      </c>
      <c r="P43" s="111">
        <v>0</v>
      </c>
      <c r="Q43" s="111">
        <v>0</v>
      </c>
      <c r="R43" s="382">
        <v>0</v>
      </c>
      <c r="S43" s="111">
        <v>4.0000000000000001E-3</v>
      </c>
      <c r="T43" s="111">
        <v>1</v>
      </c>
      <c r="U43" s="111">
        <v>1</v>
      </c>
      <c r="V43" s="134">
        <f t="shared" si="0"/>
        <v>0.55099999999999993</v>
      </c>
      <c r="W43" s="131">
        <f t="shared" si="1"/>
        <v>1.1019999999999999</v>
      </c>
      <c r="X43" s="50"/>
      <c r="Z43" s="36"/>
      <c r="AA43" s="36"/>
      <c r="AB43" s="36"/>
    </row>
    <row r="44" spans="1:28" s="36" customFormat="1" ht="25.5" x14ac:dyDescent="0.25">
      <c r="A44" s="211">
        <v>39</v>
      </c>
      <c r="B44" s="94" t="s">
        <v>6</v>
      </c>
      <c r="C44" s="108" t="s">
        <v>226</v>
      </c>
      <c r="D44" s="65">
        <v>35</v>
      </c>
      <c r="E44" s="110">
        <v>0.628</v>
      </c>
      <c r="F44" s="111">
        <v>0.45300000000000001</v>
      </c>
      <c r="G44" s="111">
        <v>0.5</v>
      </c>
      <c r="H44" s="111">
        <v>0.98699999999999999</v>
      </c>
      <c r="I44" s="111">
        <v>0.98</v>
      </c>
      <c r="J44" s="111">
        <v>0.94399999999999995</v>
      </c>
      <c r="K44" s="111">
        <v>0.99</v>
      </c>
      <c r="L44" s="111">
        <v>1</v>
      </c>
      <c r="M44" s="111">
        <v>1</v>
      </c>
      <c r="N44" s="111">
        <v>9.0999999999999998E-2</v>
      </c>
      <c r="O44" s="111">
        <v>0</v>
      </c>
      <c r="P44" s="111">
        <v>0</v>
      </c>
      <c r="Q44" s="111">
        <v>0</v>
      </c>
      <c r="R44" s="111">
        <v>0</v>
      </c>
      <c r="S44" s="111">
        <v>0.27600000000000002</v>
      </c>
      <c r="T44" s="111">
        <v>1</v>
      </c>
      <c r="U44" s="111">
        <v>1</v>
      </c>
      <c r="V44" s="134">
        <f t="shared" si="0"/>
        <v>0.57935294117647063</v>
      </c>
      <c r="W44" s="131">
        <f t="shared" si="1"/>
        <v>1.1587058823529413</v>
      </c>
      <c r="X44" s="53"/>
    </row>
    <row r="45" spans="1:28" s="36" customFormat="1" ht="25.5" x14ac:dyDescent="0.25">
      <c r="A45" s="216">
        <v>40</v>
      </c>
      <c r="B45" s="217" t="s">
        <v>6</v>
      </c>
      <c r="C45" s="108" t="s">
        <v>40</v>
      </c>
      <c r="D45" s="65">
        <v>33</v>
      </c>
      <c r="E45" s="218">
        <v>0.64800000000000002</v>
      </c>
      <c r="F45" s="219">
        <v>0.442</v>
      </c>
      <c r="G45" s="219">
        <v>0.5</v>
      </c>
      <c r="H45" s="219">
        <v>1</v>
      </c>
      <c r="I45" s="219">
        <v>1</v>
      </c>
      <c r="J45" s="219">
        <v>0.75</v>
      </c>
      <c r="K45" s="219">
        <v>1</v>
      </c>
      <c r="L45" s="219">
        <v>1</v>
      </c>
      <c r="M45" s="219">
        <v>1</v>
      </c>
      <c r="N45" s="111">
        <v>0</v>
      </c>
      <c r="O45" s="111">
        <v>0</v>
      </c>
      <c r="P45" s="111">
        <v>0</v>
      </c>
      <c r="Q45" s="111">
        <v>0</v>
      </c>
      <c r="R45" s="111">
        <v>0</v>
      </c>
      <c r="S45" s="111">
        <v>0</v>
      </c>
      <c r="T45" s="219">
        <v>1</v>
      </c>
      <c r="U45" s="219">
        <v>0.75</v>
      </c>
      <c r="V45" s="134">
        <f t="shared" si="0"/>
        <v>0.53470588235294114</v>
      </c>
      <c r="W45" s="131">
        <f t="shared" si="1"/>
        <v>1.0694117647058823</v>
      </c>
      <c r="X45" s="220"/>
    </row>
    <row r="46" spans="1:28" s="36" customFormat="1" ht="48.75" customHeight="1" x14ac:dyDescent="0.25">
      <c r="A46" s="211">
        <v>41</v>
      </c>
      <c r="B46" s="94" t="s">
        <v>6</v>
      </c>
      <c r="C46" s="108" t="s">
        <v>227</v>
      </c>
      <c r="D46" s="65">
        <v>32</v>
      </c>
      <c r="E46" s="110">
        <v>0.71</v>
      </c>
      <c r="F46" s="111">
        <v>0.54200000000000004</v>
      </c>
      <c r="G46" s="111">
        <v>0.51400000000000001</v>
      </c>
      <c r="H46" s="111">
        <v>1</v>
      </c>
      <c r="I46" s="111">
        <v>1</v>
      </c>
      <c r="J46" s="111">
        <v>1</v>
      </c>
      <c r="K46" s="111">
        <v>0.96</v>
      </c>
      <c r="L46" s="111">
        <v>1</v>
      </c>
      <c r="M46" s="111">
        <v>1</v>
      </c>
      <c r="N46" s="111">
        <v>0.72699999999999998</v>
      </c>
      <c r="O46" s="111">
        <v>0.66700000000000004</v>
      </c>
      <c r="P46" s="111">
        <v>0</v>
      </c>
      <c r="Q46" s="382">
        <v>0</v>
      </c>
      <c r="R46" s="111">
        <v>0</v>
      </c>
      <c r="S46" s="111">
        <v>1</v>
      </c>
      <c r="T46" s="111">
        <v>1</v>
      </c>
      <c r="U46" s="111">
        <v>1</v>
      </c>
      <c r="V46" s="134">
        <f t="shared" si="0"/>
        <v>0.71294117647058819</v>
      </c>
      <c r="W46" s="131">
        <f t="shared" si="1"/>
        <v>1.4258823529411764</v>
      </c>
      <c r="X46" s="53"/>
    </row>
    <row r="47" spans="1:28" s="36" customFormat="1" ht="48.75" customHeight="1" x14ac:dyDescent="0.25">
      <c r="A47" s="211">
        <v>42</v>
      </c>
      <c r="B47" s="94" t="s">
        <v>6</v>
      </c>
      <c r="C47" s="108" t="s">
        <v>42</v>
      </c>
      <c r="D47" s="65">
        <v>33</v>
      </c>
      <c r="E47" s="110">
        <v>0.7</v>
      </c>
      <c r="F47" s="111">
        <v>0.311</v>
      </c>
      <c r="G47" s="111">
        <v>0.75</v>
      </c>
      <c r="H47" s="111">
        <v>0.95</v>
      </c>
      <c r="I47" s="111">
        <v>0.97299999999999998</v>
      </c>
      <c r="J47" s="111">
        <v>1</v>
      </c>
      <c r="K47" s="111">
        <v>1</v>
      </c>
      <c r="L47" s="111">
        <v>1</v>
      </c>
      <c r="M47" s="111">
        <v>1</v>
      </c>
      <c r="N47" s="111">
        <v>0.5</v>
      </c>
      <c r="O47" s="111">
        <v>0</v>
      </c>
      <c r="P47" s="111">
        <v>0</v>
      </c>
      <c r="Q47" s="111">
        <v>0</v>
      </c>
      <c r="R47" s="111">
        <v>0</v>
      </c>
      <c r="S47" s="111">
        <v>1.7999999999999999E-2</v>
      </c>
      <c r="T47" s="111">
        <v>1</v>
      </c>
      <c r="U47" s="111">
        <v>0</v>
      </c>
      <c r="V47" s="134">
        <f t="shared" si="0"/>
        <v>0.54129411764705881</v>
      </c>
      <c r="W47" s="131">
        <f t="shared" si="1"/>
        <v>1.0825882352941176</v>
      </c>
      <c r="X47" s="53"/>
    </row>
    <row r="48" spans="1:28" s="36" customFormat="1" ht="30.75" customHeight="1" x14ac:dyDescent="0.25">
      <c r="A48" s="216">
        <v>43</v>
      </c>
      <c r="B48" s="217" t="s">
        <v>6</v>
      </c>
      <c r="C48" s="108" t="s">
        <v>218</v>
      </c>
      <c r="D48" s="69">
        <v>35</v>
      </c>
      <c r="E48" s="218">
        <v>0.71899999999999997</v>
      </c>
      <c r="F48" s="219">
        <v>0.57799999999999996</v>
      </c>
      <c r="G48" s="219">
        <v>0.60199999999999998</v>
      </c>
      <c r="H48" s="219">
        <v>0.997</v>
      </c>
      <c r="I48" s="219">
        <v>1</v>
      </c>
      <c r="J48" s="219">
        <v>1</v>
      </c>
      <c r="K48" s="219">
        <v>1</v>
      </c>
      <c r="L48" s="219">
        <v>1</v>
      </c>
      <c r="M48" s="219">
        <v>1</v>
      </c>
      <c r="N48" s="219">
        <v>0.375</v>
      </c>
      <c r="O48" s="219">
        <v>1</v>
      </c>
      <c r="P48" s="219">
        <v>0</v>
      </c>
      <c r="Q48" s="219">
        <v>6.0000000000000001E-3</v>
      </c>
      <c r="R48" s="219">
        <v>1</v>
      </c>
      <c r="S48" s="219">
        <v>0</v>
      </c>
      <c r="T48" s="219">
        <v>1</v>
      </c>
      <c r="U48" s="219">
        <v>1</v>
      </c>
      <c r="V48" s="134">
        <f t="shared" si="0"/>
        <v>0.72217647058823531</v>
      </c>
      <c r="W48" s="131">
        <f t="shared" si="1"/>
        <v>1.4443529411764706</v>
      </c>
      <c r="X48" s="220"/>
    </row>
    <row r="49" spans="1:28" ht="25.5" x14ac:dyDescent="0.25">
      <c r="A49" s="195">
        <v>1</v>
      </c>
      <c r="B49" s="94" t="s">
        <v>6</v>
      </c>
      <c r="C49" s="108" t="s">
        <v>266</v>
      </c>
      <c r="D49" s="84">
        <v>35</v>
      </c>
      <c r="E49" s="110">
        <v>0.65200000000000002</v>
      </c>
      <c r="F49" s="110">
        <v>0.41899999999999998</v>
      </c>
      <c r="G49" s="110">
        <v>0.34599999999999997</v>
      </c>
      <c r="H49" s="110">
        <v>1</v>
      </c>
      <c r="I49" s="110">
        <v>1</v>
      </c>
      <c r="J49" s="110">
        <v>1</v>
      </c>
      <c r="K49" s="110">
        <v>1</v>
      </c>
      <c r="L49" s="110">
        <v>1</v>
      </c>
      <c r="M49" s="110">
        <v>1</v>
      </c>
      <c r="N49" s="110">
        <v>0.6</v>
      </c>
      <c r="O49" s="110">
        <v>0.5</v>
      </c>
      <c r="P49" s="110">
        <v>0</v>
      </c>
      <c r="Q49" s="383">
        <v>0</v>
      </c>
      <c r="R49" s="110">
        <v>0</v>
      </c>
      <c r="S49" s="110">
        <v>0.63400000000000001</v>
      </c>
      <c r="T49" s="110">
        <v>1</v>
      </c>
      <c r="U49" s="110">
        <v>1</v>
      </c>
      <c r="V49" s="134">
        <f t="shared" si="0"/>
        <v>0.65594117647058825</v>
      </c>
      <c r="W49" s="131">
        <f t="shared" si="1"/>
        <v>1.3118823529411765</v>
      </c>
      <c r="X49" s="18"/>
    </row>
    <row r="50" spans="1:28" s="19" customFormat="1" ht="27" customHeight="1" x14ac:dyDescent="0.25">
      <c r="A50" s="2" t="s">
        <v>43</v>
      </c>
      <c r="B50" s="109" t="s">
        <v>6</v>
      </c>
      <c r="C50" s="109"/>
      <c r="D50" s="74"/>
      <c r="E50" s="3">
        <f>AVERAGE(E8:E49)</f>
        <v>0.65429999999999988</v>
      </c>
      <c r="F50" s="3">
        <f t="shared" ref="F50:W50" si="2">AVERAGE(F8:F49)</f>
        <v>0.44895250000000003</v>
      </c>
      <c r="G50" s="3">
        <f t="shared" si="2"/>
        <v>0.50077499999999997</v>
      </c>
      <c r="H50" s="3">
        <f t="shared" si="2"/>
        <v>0.97766666666666679</v>
      </c>
      <c r="I50" s="3">
        <f t="shared" si="2"/>
        <v>0.98847499999999988</v>
      </c>
      <c r="J50" s="3">
        <f t="shared" si="2"/>
        <v>0.9820000000000001</v>
      </c>
      <c r="K50" s="3">
        <f t="shared" si="2"/>
        <v>0.97971428571428598</v>
      </c>
      <c r="L50" s="3">
        <f t="shared" si="2"/>
        <v>0.99122500000000002</v>
      </c>
      <c r="M50" s="3">
        <f t="shared" si="2"/>
        <v>0.99028571428571421</v>
      </c>
      <c r="N50" s="3">
        <f t="shared" si="2"/>
        <v>0.25265853658536586</v>
      </c>
      <c r="O50" s="3">
        <f t="shared" si="2"/>
        <v>0.19999999999999998</v>
      </c>
      <c r="P50" s="3">
        <f t="shared" si="2"/>
        <v>0</v>
      </c>
      <c r="Q50" s="3">
        <f t="shared" si="2"/>
        <v>5.7756097560975614E-3</v>
      </c>
      <c r="R50" s="3">
        <f t="shared" si="2"/>
        <v>9.6875000000000003E-2</v>
      </c>
      <c r="S50" s="3">
        <f t="shared" si="2"/>
        <v>0.22360000000000008</v>
      </c>
      <c r="T50" s="3">
        <f t="shared" si="2"/>
        <v>0.97019512195121949</v>
      </c>
      <c r="U50" s="3">
        <f t="shared" si="2"/>
        <v>0.93571428571428572</v>
      </c>
      <c r="V50" s="3">
        <f t="shared" si="2"/>
        <v>0.59336189772917702</v>
      </c>
      <c r="W50" s="3">
        <f t="shared" si="2"/>
        <v>1.186723795458354</v>
      </c>
      <c r="X50" s="20"/>
      <c r="Z50" s="36"/>
      <c r="AA50" s="36"/>
      <c r="AB50" s="36"/>
    </row>
    <row r="51" spans="1:28" x14ac:dyDescent="0.25">
      <c r="W51" s="57"/>
    </row>
  </sheetData>
  <sheetProtection algorithmName="SHA-512" hashValue="7vIQDD8vDB728NPcWzsjapMB/Y9RNvY0+/F9dkWkkN2J9k1IFpqM8+TcKw9f1yk0jv3bgjgKzThPDwlN61vvhA==" saltValue="usUq+wrOBf7Up+MAjW+HLw==" spinCount="100000" sheet="1" objects="1" scenarios="1" selectLockedCells="1" selectUnlockedCells="1"/>
  <sortState ref="A8:V35">
    <sortCondition ref="A8:A35"/>
  </sortState>
  <mergeCells count="15">
    <mergeCell ref="X5:X7"/>
    <mergeCell ref="A1:W1"/>
    <mergeCell ref="A2:W2"/>
    <mergeCell ref="A3:W3"/>
    <mergeCell ref="A4:W4"/>
    <mergeCell ref="A5:A7"/>
    <mergeCell ref="B5:B7"/>
    <mergeCell ref="C5:C7"/>
    <mergeCell ref="E5:G5"/>
    <mergeCell ref="H5:J5"/>
    <mergeCell ref="K5:M5"/>
    <mergeCell ref="N5:P5"/>
    <mergeCell ref="Q5:Q6"/>
    <mergeCell ref="R5:S5"/>
    <mergeCell ref="T5:U5"/>
  </mergeCells>
  <conditionalFormatting sqref="K43:P43 I16:P16 I30:P30 I35:P35 S35:U35 S30:U30 R16:U16 S43:U43">
    <cfRule type="cellIs" dxfId="43" priority="51" operator="greaterThan">
      <formula>1</formula>
    </cfRule>
  </conditionalFormatting>
  <conditionalFormatting sqref="I13:U13">
    <cfRule type="cellIs" dxfId="42" priority="44" operator="greaterThan">
      <formula>1</formula>
    </cfRule>
  </conditionalFormatting>
  <conditionalFormatting sqref="I14:P14 R14:U14">
    <cfRule type="cellIs" dxfId="41" priority="43" operator="greaterThan">
      <formula>1</formula>
    </cfRule>
  </conditionalFormatting>
  <conditionalFormatting sqref="I18:P18 S18:U18">
    <cfRule type="cellIs" dxfId="40" priority="42" operator="greaterThan">
      <formula>1</formula>
    </cfRule>
  </conditionalFormatting>
  <conditionalFormatting sqref="I19:P19 S19:U19">
    <cfRule type="cellIs" dxfId="39" priority="41" operator="greaterThan">
      <formula>1</formula>
    </cfRule>
  </conditionalFormatting>
  <conditionalFormatting sqref="I48:P48 S48:U48">
    <cfRule type="cellIs" dxfId="38" priority="40" operator="greaterThan">
      <formula>1</formula>
    </cfRule>
  </conditionalFormatting>
  <conditionalFormatting sqref="I22:P22 S22:U22">
    <cfRule type="cellIs" dxfId="37" priority="39" operator="greaterThan">
      <formula>1</formula>
    </cfRule>
  </conditionalFormatting>
  <conditionalFormatting sqref="I24:J24 L24:M24 T24:U24">
    <cfRule type="cellIs" dxfId="36" priority="38" operator="greaterThan">
      <formula>1</formula>
    </cfRule>
  </conditionalFormatting>
  <conditionalFormatting sqref="K24">
    <cfRule type="cellIs" dxfId="35" priority="37" operator="greaterThan">
      <formula>1</formula>
    </cfRule>
  </conditionalFormatting>
  <conditionalFormatting sqref="N24:P24 S24">
    <cfRule type="cellIs" dxfId="34" priority="36" operator="greaterThan">
      <formula>1</formula>
    </cfRule>
  </conditionalFormatting>
  <conditionalFormatting sqref="I34:P34 S34:U34">
    <cfRule type="cellIs" dxfId="33" priority="19" operator="greaterThan">
      <formula>1</formula>
    </cfRule>
  </conditionalFormatting>
  <conditionalFormatting sqref="I17:P17 S17:U17">
    <cfRule type="cellIs" dxfId="32" priority="35" operator="greaterThan">
      <formula>1</formula>
    </cfRule>
  </conditionalFormatting>
  <conditionalFormatting sqref="I11:U11 J12 M12 U12">
    <cfRule type="cellIs" dxfId="31" priority="34" operator="greaterThan">
      <formula>1</formula>
    </cfRule>
  </conditionalFormatting>
  <conditionalFormatting sqref="I21:P21 S21:U21">
    <cfRule type="cellIs" dxfId="30" priority="33" operator="greaterThan">
      <formula>1</formula>
    </cfRule>
  </conditionalFormatting>
  <conditionalFormatting sqref="I23:P23 S23:U23">
    <cfRule type="cellIs" dxfId="29" priority="32" operator="greaterThan">
      <formula>1</formula>
    </cfRule>
  </conditionalFormatting>
  <conditionalFormatting sqref="I28:P28 S28:U28">
    <cfRule type="cellIs" dxfId="28" priority="31" operator="greaterThan">
      <formula>1</formula>
    </cfRule>
  </conditionalFormatting>
  <conditionalFormatting sqref="I49:P49 S49:U49">
    <cfRule type="cellIs" dxfId="27" priority="18" operator="greaterThan">
      <formula>1</formula>
    </cfRule>
  </conditionalFormatting>
  <conditionalFormatting sqref="I33:P33 S33:U33">
    <cfRule type="cellIs" dxfId="26" priority="30" operator="greaterThan">
      <formula>1</formula>
    </cfRule>
  </conditionalFormatting>
  <conditionalFormatting sqref="I37:P37 S37:U37">
    <cfRule type="cellIs" dxfId="25" priority="29" operator="greaterThan">
      <formula>1</formula>
    </cfRule>
  </conditionalFormatting>
  <conditionalFormatting sqref="I38:P38 S38:U38">
    <cfRule type="cellIs" dxfId="24" priority="28" operator="greaterThan">
      <formula>1</formula>
    </cfRule>
  </conditionalFormatting>
  <conditionalFormatting sqref="I39:P39 S39:U39">
    <cfRule type="cellIs" dxfId="23" priority="26" operator="greaterThan">
      <formula>1</formula>
    </cfRule>
  </conditionalFormatting>
  <conditionalFormatting sqref="I40:P40 S40:U40">
    <cfRule type="cellIs" dxfId="22" priority="25" operator="greaterThan">
      <formula>1</formula>
    </cfRule>
  </conditionalFormatting>
  <conditionalFormatting sqref="I41:P41 S41:U41">
    <cfRule type="cellIs" dxfId="21" priority="24" operator="greaterThan">
      <formula>1</formula>
    </cfRule>
  </conditionalFormatting>
  <conditionalFormatting sqref="I42:P42 S42:U42">
    <cfRule type="cellIs" dxfId="20" priority="23" operator="greaterThan">
      <formula>1</formula>
    </cfRule>
  </conditionalFormatting>
  <conditionalFormatting sqref="I27:P27 S27:U27">
    <cfRule type="cellIs" dxfId="19" priority="22" operator="greaterThan">
      <formula>1</formula>
    </cfRule>
  </conditionalFormatting>
  <conditionalFormatting sqref="I31:P31 S31:U31">
    <cfRule type="cellIs" dxfId="18" priority="21" operator="greaterThan">
      <formula>1</formula>
    </cfRule>
  </conditionalFormatting>
  <conditionalFormatting sqref="I32:P32 S32:U32">
    <cfRule type="cellIs" dxfId="17" priority="20" operator="greaterThan">
      <formula>1</formula>
    </cfRule>
  </conditionalFormatting>
  <conditionalFormatting sqref="I44:P44 S44:U44">
    <cfRule type="cellIs" dxfId="16" priority="17" operator="greaterThan">
      <formula>1</formula>
    </cfRule>
  </conditionalFormatting>
  <conditionalFormatting sqref="I45:P45 S45:U45">
    <cfRule type="cellIs" dxfId="15" priority="16" operator="greaterThan">
      <formula>1</formula>
    </cfRule>
  </conditionalFormatting>
  <conditionalFormatting sqref="I46:P46 S46:U46">
    <cfRule type="cellIs" dxfId="14" priority="15" operator="greaterThan">
      <formula>1</formula>
    </cfRule>
  </conditionalFormatting>
  <conditionalFormatting sqref="I47:P47 S47:U47">
    <cfRule type="cellIs" dxfId="13" priority="13" operator="greaterThan">
      <formula>1</formula>
    </cfRule>
  </conditionalFormatting>
  <conditionalFormatting sqref="I25:P25 S25:U25">
    <cfRule type="cellIs" dxfId="12" priority="12" operator="greaterThan">
      <formula>1</formula>
    </cfRule>
  </conditionalFormatting>
  <conditionalFormatting sqref="I26:P26 S26:U26">
    <cfRule type="cellIs" dxfId="11" priority="11" operator="greaterThan">
      <formula>1</formula>
    </cfRule>
  </conditionalFormatting>
  <conditionalFormatting sqref="I20:P20 S20:U20">
    <cfRule type="cellIs" dxfId="10" priority="10" operator="greaterThan">
      <formula>1</formula>
    </cfRule>
  </conditionalFormatting>
  <conditionalFormatting sqref="I36:P36 S36:U36">
    <cfRule type="cellIs" dxfId="9" priority="9" operator="greaterThan">
      <formula>1</formula>
    </cfRule>
  </conditionalFormatting>
  <conditionalFormatting sqref="I15:P15 R15:U15">
    <cfRule type="cellIs" dxfId="8" priority="8" operator="greaterThan">
      <formula>1</formula>
    </cfRule>
  </conditionalFormatting>
  <conditionalFormatting sqref="I29:P29 S29:U29">
    <cfRule type="cellIs" dxfId="7" priority="7" operator="greaterThan">
      <formula>1</formula>
    </cfRule>
  </conditionalFormatting>
  <conditionalFormatting sqref="I12 K12:L12 N12:T12">
    <cfRule type="cellIs" dxfId="6" priority="6" operator="greaterThan">
      <formula>1</formula>
    </cfRule>
  </conditionalFormatting>
  <conditionalFormatting sqref="Q42:Q49 Q16:Q20 Q22:Q40">
    <cfRule type="cellIs" dxfId="5" priority="5" operator="greaterThan">
      <formula>1</formula>
    </cfRule>
  </conditionalFormatting>
  <conditionalFormatting sqref="Q14">
    <cfRule type="cellIs" dxfId="4" priority="4" operator="greaterThan">
      <formula>1</formula>
    </cfRule>
  </conditionalFormatting>
  <conditionalFormatting sqref="Q21 Q41 Q15">
    <cfRule type="cellIs" dxfId="3" priority="3" operator="greaterThan">
      <formula>1</formula>
    </cfRule>
  </conditionalFormatting>
  <conditionalFormatting sqref="R42:R49 R17:R20 R22:R40">
    <cfRule type="cellIs" dxfId="2" priority="2" operator="greaterThan">
      <formula>1</formula>
    </cfRule>
  </conditionalFormatting>
  <conditionalFormatting sqref="R21 R41">
    <cfRule type="cellIs" dxfId="1" priority="1" operator="greaterThan">
      <formula>1</formula>
    </cfRule>
  </conditionalFormatting>
  <pageMargins left="0" right="0" top="0" bottom="0" header="0" footer="0"/>
  <pageSetup paperSize="9" scale="40" firstPageNumber="2147483648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MJ51"/>
  <sheetViews>
    <sheetView topLeftCell="B1" zoomScale="70" zoomScaleNormal="70" workbookViewId="0">
      <selection activeCell="V44" sqref="V44"/>
    </sheetView>
  </sheetViews>
  <sheetFormatPr defaultColWidth="8.85546875" defaultRowHeight="15" x14ac:dyDescent="0.25"/>
  <cols>
    <col min="1" max="1" width="8.85546875" style="4"/>
    <col min="2" max="2" width="22.7109375" style="4" customWidth="1"/>
    <col min="3" max="3" width="26.140625" style="4" customWidth="1"/>
    <col min="4" max="4" width="17" style="35" customWidth="1"/>
    <col min="5" max="5" width="17" style="4" customWidth="1"/>
    <col min="6" max="6" width="16.7109375" style="4" customWidth="1"/>
    <col min="7" max="7" width="16.5703125" style="4" customWidth="1"/>
    <col min="8" max="8" width="15.140625" style="4" customWidth="1"/>
    <col min="9" max="9" width="18.7109375" style="4" customWidth="1"/>
    <col min="10" max="10" width="15.85546875" style="4" customWidth="1"/>
    <col min="11" max="11" width="17" style="4" customWidth="1"/>
    <col min="12" max="12" width="18.140625" style="4" customWidth="1"/>
    <col min="13" max="13" width="17.5703125" style="4" customWidth="1"/>
    <col min="14" max="14" width="12.85546875" style="4" customWidth="1"/>
    <col min="15" max="15" width="11.5703125" style="4" customWidth="1"/>
    <col min="16" max="16" width="12.5703125" style="4" customWidth="1"/>
    <col min="17" max="17" width="12.140625" style="4" customWidth="1"/>
    <col min="18" max="18" width="10.28515625" style="4" customWidth="1"/>
    <col min="19" max="19" width="10.42578125" style="4" customWidth="1"/>
    <col min="20" max="20" width="9.28515625" style="4" customWidth="1"/>
    <col min="21" max="21" width="13.5703125" style="4" customWidth="1"/>
    <col min="22" max="22" width="14.5703125" style="4" customWidth="1"/>
    <col min="23" max="23" width="13.140625" style="4" customWidth="1"/>
    <col min="24" max="24" width="11.85546875" style="4" customWidth="1"/>
    <col min="25" max="25" width="10.85546875" style="35" customWidth="1"/>
    <col min="26" max="26" width="11.5703125" style="4" customWidth="1"/>
    <col min="27" max="27" width="15.7109375" style="4" customWidth="1"/>
    <col min="28" max="16384" width="8.85546875" style="4"/>
  </cols>
  <sheetData>
    <row r="1" spans="1:27" s="21" customFormat="1" ht="15.75" x14ac:dyDescent="0.25">
      <c r="C1" s="445" t="s">
        <v>82</v>
      </c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7"/>
    </row>
    <row r="2" spans="1:27" s="21" customFormat="1" ht="15.75" x14ac:dyDescent="0.25">
      <c r="C2" s="12"/>
      <c r="D2" s="6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7" ht="60" customHeight="1" x14ac:dyDescent="0.25">
      <c r="A3" s="420" t="s">
        <v>0</v>
      </c>
      <c r="B3" s="448" t="s">
        <v>144</v>
      </c>
      <c r="C3" s="448" t="s">
        <v>1</v>
      </c>
      <c r="D3" s="62" t="s">
        <v>239</v>
      </c>
      <c r="E3" s="411" t="s">
        <v>83</v>
      </c>
      <c r="F3" s="412"/>
      <c r="G3" s="412"/>
      <c r="H3" s="413"/>
      <c r="I3" s="451" t="s">
        <v>84</v>
      </c>
      <c r="J3" s="436"/>
      <c r="K3" s="411" t="s">
        <v>85</v>
      </c>
      <c r="L3" s="436"/>
      <c r="M3" s="411" t="s">
        <v>86</v>
      </c>
      <c r="N3" s="436" t="s">
        <v>87</v>
      </c>
      <c r="O3" s="411" t="s">
        <v>88</v>
      </c>
      <c r="P3" s="435"/>
      <c r="Q3" s="435"/>
      <c r="R3" s="436"/>
      <c r="S3" s="411" t="s">
        <v>89</v>
      </c>
      <c r="T3" s="435"/>
      <c r="U3" s="435"/>
      <c r="V3" s="436"/>
      <c r="W3" s="411" t="s">
        <v>90</v>
      </c>
      <c r="X3" s="435"/>
      <c r="Y3" s="443" t="s">
        <v>235</v>
      </c>
      <c r="Z3" s="440" t="s">
        <v>91</v>
      </c>
      <c r="AA3" s="421" t="s">
        <v>2</v>
      </c>
    </row>
    <row r="4" spans="1:27" ht="19.5" customHeight="1" x14ac:dyDescent="0.25">
      <c r="A4" s="420"/>
      <c r="B4" s="449"/>
      <c r="C4" s="450"/>
      <c r="D4" s="58"/>
      <c r="E4" s="5" t="s">
        <v>92</v>
      </c>
      <c r="F4" s="5" t="s">
        <v>93</v>
      </c>
      <c r="G4" s="5" t="s">
        <v>94</v>
      </c>
      <c r="H4" s="138" t="s">
        <v>95</v>
      </c>
      <c r="I4" s="5" t="s">
        <v>96</v>
      </c>
      <c r="J4" s="5" t="s">
        <v>97</v>
      </c>
      <c r="K4" s="5" t="s">
        <v>98</v>
      </c>
      <c r="L4" s="5" t="s">
        <v>99</v>
      </c>
      <c r="M4" s="5" t="s">
        <v>100</v>
      </c>
      <c r="N4" s="6" t="s">
        <v>101</v>
      </c>
      <c r="O4" s="411" t="s">
        <v>102</v>
      </c>
      <c r="P4" s="436"/>
      <c r="Q4" s="411" t="s">
        <v>103</v>
      </c>
      <c r="R4" s="436"/>
      <c r="S4" s="411" t="s">
        <v>104</v>
      </c>
      <c r="T4" s="436"/>
      <c r="U4" s="411" t="s">
        <v>105</v>
      </c>
      <c r="V4" s="436"/>
      <c r="W4" s="5" t="s">
        <v>106</v>
      </c>
      <c r="X4" s="62" t="s">
        <v>107</v>
      </c>
      <c r="Y4" s="444"/>
      <c r="Z4" s="441"/>
      <c r="AA4" s="422"/>
    </row>
    <row r="5" spans="1:27" ht="15.75" customHeight="1" x14ac:dyDescent="0.25">
      <c r="A5" s="420"/>
      <c r="B5" s="449"/>
      <c r="C5" s="450"/>
      <c r="D5" s="58"/>
      <c r="E5" s="6"/>
      <c r="F5" s="6"/>
      <c r="G5" s="6"/>
      <c r="H5" s="139"/>
      <c r="I5" s="6"/>
      <c r="J5" s="6"/>
      <c r="K5" s="6"/>
      <c r="L5" s="6"/>
      <c r="M5" s="6"/>
      <c r="N5" s="6"/>
      <c r="O5" s="8" t="s">
        <v>108</v>
      </c>
      <c r="P5" s="5" t="s">
        <v>109</v>
      </c>
      <c r="Q5" s="5" t="s">
        <v>110</v>
      </c>
      <c r="R5" s="5" t="s">
        <v>111</v>
      </c>
      <c r="S5" s="5" t="s">
        <v>112</v>
      </c>
      <c r="T5" s="5" t="s">
        <v>113</v>
      </c>
      <c r="U5" s="5" t="s">
        <v>114</v>
      </c>
      <c r="V5" s="5" t="s">
        <v>115</v>
      </c>
      <c r="W5" s="6"/>
      <c r="X5" s="62"/>
      <c r="Y5" s="444"/>
      <c r="Z5" s="442"/>
      <c r="AA5" s="422"/>
    </row>
    <row r="6" spans="1:27" ht="116.25" customHeight="1" x14ac:dyDescent="0.25">
      <c r="A6" s="448"/>
      <c r="B6" s="449"/>
      <c r="C6" s="450"/>
      <c r="D6" s="59"/>
      <c r="E6" s="9" t="s">
        <v>116</v>
      </c>
      <c r="F6" s="10" t="s">
        <v>117</v>
      </c>
      <c r="G6" s="10" t="s">
        <v>118</v>
      </c>
      <c r="H6" s="140" t="s">
        <v>119</v>
      </c>
      <c r="I6" s="10" t="s">
        <v>120</v>
      </c>
      <c r="J6" s="10" t="s">
        <v>121</v>
      </c>
      <c r="K6" s="10" t="s">
        <v>254</v>
      </c>
      <c r="L6" s="10" t="s">
        <v>255</v>
      </c>
      <c r="M6" s="10" t="s">
        <v>254</v>
      </c>
      <c r="N6" s="10" t="s">
        <v>255</v>
      </c>
      <c r="O6" s="22" t="s">
        <v>4</v>
      </c>
      <c r="P6" s="22" t="s">
        <v>5</v>
      </c>
      <c r="Q6" s="22" t="s">
        <v>4</v>
      </c>
      <c r="R6" s="22" t="s">
        <v>5</v>
      </c>
      <c r="S6" s="22" t="s">
        <v>122</v>
      </c>
      <c r="T6" s="22" t="s">
        <v>123</v>
      </c>
      <c r="U6" s="22" t="s">
        <v>122</v>
      </c>
      <c r="V6" s="22" t="s">
        <v>124</v>
      </c>
      <c r="W6" s="10" t="s">
        <v>4</v>
      </c>
      <c r="X6" s="136" t="s">
        <v>5</v>
      </c>
      <c r="Y6" s="107"/>
      <c r="Z6" s="137" t="s">
        <v>81</v>
      </c>
      <c r="AA6" s="113"/>
    </row>
    <row r="7" spans="1:27" s="35" customFormat="1" ht="25.5" x14ac:dyDescent="0.25">
      <c r="A7" s="195">
        <v>1</v>
      </c>
      <c r="B7" s="202" t="s">
        <v>6</v>
      </c>
      <c r="C7" s="93" t="s">
        <v>7</v>
      </c>
      <c r="D7" s="65">
        <v>1</v>
      </c>
      <c r="E7" s="116"/>
      <c r="F7" s="116"/>
      <c r="G7" s="116"/>
      <c r="H7" s="116"/>
      <c r="I7" s="116"/>
      <c r="J7" s="116"/>
      <c r="K7" s="89">
        <v>0.13800000000000001</v>
      </c>
      <c r="L7" s="89">
        <v>1</v>
      </c>
      <c r="M7" s="89">
        <v>0.3</v>
      </c>
      <c r="N7" s="89">
        <v>1</v>
      </c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>
        <f>AVERAGE(E7:X7)</f>
        <v>0.60949999999999993</v>
      </c>
      <c r="Z7" s="29">
        <f>Y7*2</f>
        <v>1.2189999999999999</v>
      </c>
      <c r="AA7" s="54"/>
    </row>
    <row r="8" spans="1:27" s="35" customFormat="1" ht="25.5" x14ac:dyDescent="0.25">
      <c r="A8" s="277">
        <v>3</v>
      </c>
      <c r="B8" s="250" t="s">
        <v>6</v>
      </c>
      <c r="C8" s="251" t="s">
        <v>9</v>
      </c>
      <c r="D8" s="279">
        <v>1</v>
      </c>
      <c r="E8" s="395"/>
      <c r="F8" s="395"/>
      <c r="G8" s="395"/>
      <c r="H8" s="395"/>
      <c r="I8" s="395"/>
      <c r="J8" s="395"/>
      <c r="K8" s="281">
        <v>0.33300000000000002</v>
      </c>
      <c r="L8" s="281">
        <v>1</v>
      </c>
      <c r="M8" s="368">
        <v>0.41899999999999998</v>
      </c>
      <c r="N8" s="281">
        <v>1</v>
      </c>
      <c r="O8" s="395"/>
      <c r="P8" s="395"/>
      <c r="Q8" s="395"/>
      <c r="R8" s="395"/>
      <c r="S8" s="395"/>
      <c r="T8" s="395"/>
      <c r="U8" s="395"/>
      <c r="V8" s="395"/>
      <c r="W8" s="395"/>
      <c r="X8" s="395"/>
      <c r="Y8" s="116">
        <f t="shared" ref="Y8:Y48" si="0">AVERAGE(E8:X8)</f>
        <v>0.68799999999999994</v>
      </c>
      <c r="Z8" s="29">
        <f t="shared" ref="Z8:Z48" si="1">Y8*2</f>
        <v>1.3759999999999999</v>
      </c>
      <c r="AA8" s="54"/>
    </row>
    <row r="9" spans="1:27" s="35" customFormat="1" ht="25.5" x14ac:dyDescent="0.25">
      <c r="A9" s="348">
        <v>4</v>
      </c>
      <c r="B9" s="202" t="s">
        <v>6</v>
      </c>
      <c r="C9" s="93" t="s">
        <v>10</v>
      </c>
      <c r="D9" s="65">
        <v>2</v>
      </c>
      <c r="E9" s="116"/>
      <c r="F9" s="116"/>
      <c r="G9" s="116"/>
      <c r="H9" s="116"/>
      <c r="I9" s="89">
        <v>1</v>
      </c>
      <c r="J9" s="89">
        <v>0.36299999999999999</v>
      </c>
      <c r="K9" s="89">
        <v>0.41599999999999998</v>
      </c>
      <c r="L9" s="89">
        <v>1</v>
      </c>
      <c r="M9" s="89">
        <v>0.16700000000000001</v>
      </c>
      <c r="N9" s="89">
        <v>1</v>
      </c>
      <c r="O9" s="89">
        <v>1</v>
      </c>
      <c r="P9" s="116"/>
      <c r="Q9" s="89">
        <v>1</v>
      </c>
      <c r="R9" s="116"/>
      <c r="S9" s="89">
        <v>0</v>
      </c>
      <c r="T9" s="116"/>
      <c r="U9" s="89">
        <v>0</v>
      </c>
      <c r="V9" s="116"/>
      <c r="W9" s="89">
        <v>0.90900000000000003</v>
      </c>
      <c r="X9" s="116"/>
      <c r="Y9" s="116">
        <f t="shared" si="0"/>
        <v>0.62318181818181817</v>
      </c>
      <c r="Z9" s="29">
        <f t="shared" si="1"/>
        <v>1.2463636363636363</v>
      </c>
      <c r="AA9" s="54"/>
    </row>
    <row r="10" spans="1:27" s="35" customFormat="1" ht="40.5" customHeight="1" x14ac:dyDescent="0.25">
      <c r="A10" s="197">
        <v>6</v>
      </c>
      <c r="B10" s="202" t="s">
        <v>6</v>
      </c>
      <c r="C10" s="93" t="s">
        <v>12</v>
      </c>
      <c r="D10" s="65">
        <v>33</v>
      </c>
      <c r="E10" s="358"/>
      <c r="F10" s="358"/>
      <c r="G10" s="358"/>
      <c r="H10" s="358"/>
      <c r="I10" s="200">
        <v>1</v>
      </c>
      <c r="J10" s="200">
        <v>0.46700000000000003</v>
      </c>
      <c r="K10" s="200">
        <v>0.2</v>
      </c>
      <c r="L10" s="200">
        <v>1</v>
      </c>
      <c r="M10" s="200">
        <v>0.35</v>
      </c>
      <c r="N10" s="200">
        <v>1</v>
      </c>
      <c r="O10" s="200">
        <v>0.86699999999999999</v>
      </c>
      <c r="P10" s="358"/>
      <c r="Q10" s="200">
        <v>0.86699999999999999</v>
      </c>
      <c r="R10" s="358"/>
      <c r="S10" s="200">
        <v>0.13300000000000001</v>
      </c>
      <c r="T10" s="358"/>
      <c r="U10" s="200">
        <v>6.7000000000000004E-2</v>
      </c>
      <c r="V10" s="358"/>
      <c r="W10" s="200">
        <v>0.86699999999999999</v>
      </c>
      <c r="X10" s="358"/>
      <c r="Y10" s="116">
        <f t="shared" si="0"/>
        <v>0.61981818181818182</v>
      </c>
      <c r="Z10" s="29">
        <f t="shared" si="1"/>
        <v>1.2396363636363636</v>
      </c>
      <c r="AA10" s="33"/>
    </row>
    <row r="11" spans="1:27" s="35" customFormat="1" x14ac:dyDescent="0.25">
      <c r="A11" s="197">
        <v>7</v>
      </c>
      <c r="B11" s="202" t="s">
        <v>6</v>
      </c>
      <c r="C11" s="93" t="s">
        <v>13</v>
      </c>
      <c r="D11" s="65">
        <v>35</v>
      </c>
      <c r="E11" s="358"/>
      <c r="F11" s="358"/>
      <c r="G11" s="358"/>
      <c r="H11" s="358"/>
      <c r="I11" s="200">
        <v>1</v>
      </c>
      <c r="J11" s="200">
        <v>0.191</v>
      </c>
      <c r="K11" s="200">
        <v>0</v>
      </c>
      <c r="L11" s="200">
        <v>0.96399999999999997</v>
      </c>
      <c r="M11" s="200">
        <v>0</v>
      </c>
      <c r="N11" s="200">
        <v>0.96399999999999997</v>
      </c>
      <c r="O11" s="200">
        <v>1</v>
      </c>
      <c r="P11" s="358"/>
      <c r="Q11" s="200">
        <v>1</v>
      </c>
      <c r="R11" s="358"/>
      <c r="S11" s="200">
        <v>0</v>
      </c>
      <c r="T11" s="358"/>
      <c r="U11" s="200">
        <v>0.05</v>
      </c>
      <c r="V11" s="358"/>
      <c r="W11" s="200">
        <v>0.95199999999999996</v>
      </c>
      <c r="X11" s="358"/>
      <c r="Y11" s="116">
        <f t="shared" si="0"/>
        <v>0.55645454545454542</v>
      </c>
      <c r="Z11" s="29">
        <f t="shared" si="1"/>
        <v>1.1129090909090908</v>
      </c>
      <c r="AA11" s="33"/>
    </row>
    <row r="12" spans="1:27" s="35" customFormat="1" ht="24.75" customHeight="1" x14ac:dyDescent="0.25">
      <c r="A12" s="197">
        <v>8</v>
      </c>
      <c r="B12" s="202" t="s">
        <v>6</v>
      </c>
      <c r="C12" s="93" t="s">
        <v>14</v>
      </c>
      <c r="D12" s="65">
        <v>35</v>
      </c>
      <c r="E12" s="200">
        <v>1</v>
      </c>
      <c r="F12" s="200">
        <v>0.64700000000000002</v>
      </c>
      <c r="G12" s="200">
        <v>0.47099999999999997</v>
      </c>
      <c r="H12" s="200">
        <v>0.41199999999999998</v>
      </c>
      <c r="I12" s="200">
        <v>1</v>
      </c>
      <c r="J12" s="200">
        <v>0.19700000000000001</v>
      </c>
      <c r="K12" s="200">
        <v>0.42</v>
      </c>
      <c r="L12" s="200">
        <v>0.97099999999999997</v>
      </c>
      <c r="M12" s="200">
        <v>0.47</v>
      </c>
      <c r="N12" s="200">
        <v>1</v>
      </c>
      <c r="O12" s="200">
        <v>1</v>
      </c>
      <c r="P12" s="200">
        <v>1</v>
      </c>
      <c r="Q12" s="200">
        <v>0.92100000000000004</v>
      </c>
      <c r="R12" s="200">
        <v>0.76500000000000001</v>
      </c>
      <c r="S12" s="200">
        <v>0.184</v>
      </c>
      <c r="T12" s="200">
        <v>0</v>
      </c>
      <c r="U12" s="200">
        <v>0.158</v>
      </c>
      <c r="V12" s="200">
        <v>0.17599999999999999</v>
      </c>
      <c r="W12" s="200">
        <v>0.97499999999999998</v>
      </c>
      <c r="X12" s="200">
        <v>0.82399999999999995</v>
      </c>
      <c r="Y12" s="116">
        <f t="shared" si="0"/>
        <v>0.62954999999999994</v>
      </c>
      <c r="Z12" s="29">
        <f t="shared" si="1"/>
        <v>1.2590999999999999</v>
      </c>
      <c r="AA12" s="33"/>
    </row>
    <row r="13" spans="1:27" s="35" customFormat="1" ht="25.5" x14ac:dyDescent="0.25">
      <c r="A13" s="197">
        <v>9</v>
      </c>
      <c r="B13" s="202" t="s">
        <v>6</v>
      </c>
      <c r="C13" s="93" t="s">
        <v>15</v>
      </c>
      <c r="D13" s="65">
        <v>35</v>
      </c>
      <c r="E13" s="200">
        <v>1</v>
      </c>
      <c r="F13" s="200">
        <v>0.58299999999999996</v>
      </c>
      <c r="G13" s="200">
        <v>0.25</v>
      </c>
      <c r="H13" s="200">
        <v>0</v>
      </c>
      <c r="I13" s="200">
        <v>1</v>
      </c>
      <c r="J13" s="200">
        <v>0.61799999999999999</v>
      </c>
      <c r="K13" s="200">
        <v>6.9000000000000006E-2</v>
      </c>
      <c r="L13" s="200">
        <v>0.94499999999999995</v>
      </c>
      <c r="M13" s="200">
        <v>0.16700000000000001</v>
      </c>
      <c r="N13" s="200">
        <v>0.97199999999999998</v>
      </c>
      <c r="O13" s="200">
        <v>1</v>
      </c>
      <c r="P13" s="200">
        <v>1</v>
      </c>
      <c r="Q13" s="200">
        <v>1</v>
      </c>
      <c r="R13" s="200">
        <v>0.92300000000000004</v>
      </c>
      <c r="S13" s="200">
        <v>0.17</v>
      </c>
      <c r="T13" s="200">
        <v>7.6999999999999999E-2</v>
      </c>
      <c r="U13" s="200">
        <v>7.4999999999999997E-2</v>
      </c>
      <c r="V13" s="200">
        <v>0</v>
      </c>
      <c r="W13" s="200">
        <v>0.98299999999999998</v>
      </c>
      <c r="X13" s="200">
        <v>1</v>
      </c>
      <c r="Y13" s="116">
        <f t="shared" si="0"/>
        <v>0.5915999999999999</v>
      </c>
      <c r="Z13" s="29">
        <f t="shared" si="1"/>
        <v>1.1831999999999998</v>
      </c>
      <c r="AA13" s="33"/>
    </row>
    <row r="14" spans="1:27" s="35" customFormat="1" ht="25.5" x14ac:dyDescent="0.25">
      <c r="A14" s="277">
        <v>10</v>
      </c>
      <c r="B14" s="353" t="s">
        <v>6</v>
      </c>
      <c r="C14" s="251" t="s">
        <v>16</v>
      </c>
      <c r="D14" s="279">
        <v>35</v>
      </c>
      <c r="E14" s="281">
        <v>1</v>
      </c>
      <c r="F14" s="281">
        <v>0.625</v>
      </c>
      <c r="G14" s="281">
        <v>0.68799999999999994</v>
      </c>
      <c r="H14" s="281">
        <v>0.375</v>
      </c>
      <c r="I14" s="281">
        <v>1</v>
      </c>
      <c r="J14" s="281">
        <v>0.27200000000000002</v>
      </c>
      <c r="K14" s="281">
        <v>0.19700000000000001</v>
      </c>
      <c r="L14" s="281">
        <v>1</v>
      </c>
      <c r="M14" s="281">
        <v>0.31</v>
      </c>
      <c r="N14" s="281">
        <v>1</v>
      </c>
      <c r="O14" s="281">
        <v>0.94871000000000005</v>
      </c>
      <c r="P14" s="281">
        <v>1</v>
      </c>
      <c r="Q14" s="89">
        <v>0.97430000000000005</v>
      </c>
      <c r="R14" s="89">
        <v>1</v>
      </c>
      <c r="S14" s="281">
        <v>0.34610000000000002</v>
      </c>
      <c r="T14" s="281" t="s">
        <v>268</v>
      </c>
      <c r="U14" s="281">
        <v>0.17948</v>
      </c>
      <c r="V14" s="281">
        <v>0.1875</v>
      </c>
      <c r="W14" s="354">
        <v>1</v>
      </c>
      <c r="X14" s="281">
        <v>1</v>
      </c>
      <c r="Y14" s="116">
        <f t="shared" si="0"/>
        <v>0.68963631578947371</v>
      </c>
      <c r="Z14" s="29">
        <f t="shared" si="1"/>
        <v>1.3792726315789474</v>
      </c>
      <c r="AA14" s="54"/>
    </row>
    <row r="15" spans="1:27" x14ac:dyDescent="0.25">
      <c r="A15" s="30">
        <v>11</v>
      </c>
      <c r="B15" s="186" t="s">
        <v>6</v>
      </c>
      <c r="C15" s="93" t="s">
        <v>17</v>
      </c>
      <c r="D15" s="65">
        <v>35</v>
      </c>
      <c r="E15" s="89">
        <v>1</v>
      </c>
      <c r="F15" s="89">
        <v>0.66600000000000004</v>
      </c>
      <c r="G15" s="89">
        <v>0.111</v>
      </c>
      <c r="H15" s="89">
        <v>0</v>
      </c>
      <c r="I15" s="89">
        <v>1</v>
      </c>
      <c r="J15" s="89">
        <v>0.40799999999999997</v>
      </c>
      <c r="K15" s="89">
        <v>0.17199999999999999</v>
      </c>
      <c r="L15" s="89">
        <v>1</v>
      </c>
      <c r="M15" s="368">
        <v>0.193</v>
      </c>
      <c r="N15" s="89">
        <v>1</v>
      </c>
      <c r="O15" s="89">
        <v>0.95899999999999996</v>
      </c>
      <c r="P15" s="89">
        <v>0.88900000000000001</v>
      </c>
      <c r="Q15" s="89">
        <v>0.89800000000000002</v>
      </c>
      <c r="R15" s="89">
        <v>0.88900000000000001</v>
      </c>
      <c r="S15" s="89">
        <v>6.0999999999999999E-2</v>
      </c>
      <c r="T15" s="89">
        <v>0</v>
      </c>
      <c r="U15" s="89">
        <v>0.02</v>
      </c>
      <c r="V15" s="89">
        <v>0.111</v>
      </c>
      <c r="W15" s="89">
        <v>0.95899999999999996</v>
      </c>
      <c r="X15" s="89">
        <v>0.77800000000000002</v>
      </c>
      <c r="Y15" s="116">
        <f t="shared" si="0"/>
        <v>0.55569999999999997</v>
      </c>
      <c r="Z15" s="29">
        <f t="shared" si="1"/>
        <v>1.1113999999999999</v>
      </c>
      <c r="AA15" s="31"/>
    </row>
    <row r="16" spans="1:27" s="35" customFormat="1" ht="38.25" x14ac:dyDescent="0.25">
      <c r="A16" s="197">
        <v>12</v>
      </c>
      <c r="B16" s="202" t="s">
        <v>6</v>
      </c>
      <c r="C16" s="93" t="s">
        <v>18</v>
      </c>
      <c r="D16" s="65">
        <v>32</v>
      </c>
      <c r="E16" s="200">
        <v>0.98399999999999999</v>
      </c>
      <c r="F16" s="200">
        <v>0.33900000000000002</v>
      </c>
      <c r="G16" s="200">
        <v>0.32300000000000001</v>
      </c>
      <c r="H16" s="200">
        <v>0.14499999999999999</v>
      </c>
      <c r="I16" s="200">
        <v>0.99199999999999999</v>
      </c>
      <c r="J16" s="200">
        <v>0.53800000000000003</v>
      </c>
      <c r="K16" s="200">
        <v>0.13800000000000001</v>
      </c>
      <c r="L16" s="200">
        <v>0.97</v>
      </c>
      <c r="M16" s="370">
        <v>0.21</v>
      </c>
      <c r="N16" s="370">
        <v>1</v>
      </c>
      <c r="O16" s="200">
        <v>0.97</v>
      </c>
      <c r="P16" s="200">
        <v>0.98299999999999998</v>
      </c>
      <c r="Q16" s="200">
        <v>0.97699999999999998</v>
      </c>
      <c r="R16" s="377">
        <v>0.86199999999999999</v>
      </c>
      <c r="S16" s="200">
        <v>0.24199999999999999</v>
      </c>
      <c r="T16" s="200">
        <v>0</v>
      </c>
      <c r="U16" s="200">
        <v>0.16700000000000001</v>
      </c>
      <c r="V16" s="200">
        <v>8.5000000000000006E-2</v>
      </c>
      <c r="W16" s="200">
        <v>0.98499999999999999</v>
      </c>
      <c r="X16" s="200">
        <v>0.93300000000000005</v>
      </c>
      <c r="Y16" s="116">
        <f t="shared" si="0"/>
        <v>0.59214999999999995</v>
      </c>
      <c r="Z16" s="29">
        <f t="shared" si="1"/>
        <v>1.1842999999999999</v>
      </c>
      <c r="AA16" s="33"/>
    </row>
    <row r="17" spans="1:1024" s="35" customFormat="1" ht="25.5" x14ac:dyDescent="0.25">
      <c r="A17" s="197">
        <v>13</v>
      </c>
      <c r="B17" s="202" t="s">
        <v>6</v>
      </c>
      <c r="C17" s="93" t="s">
        <v>217</v>
      </c>
      <c r="D17" s="70">
        <v>35</v>
      </c>
      <c r="E17" s="200">
        <v>1</v>
      </c>
      <c r="F17" s="200">
        <v>0.222</v>
      </c>
      <c r="G17" s="200">
        <v>0.44400000000000001</v>
      </c>
      <c r="H17" s="200">
        <v>0</v>
      </c>
      <c r="I17" s="200">
        <v>1</v>
      </c>
      <c r="J17" s="200">
        <v>0.218</v>
      </c>
      <c r="K17" s="200">
        <v>0.20599999999999999</v>
      </c>
      <c r="L17" s="200">
        <v>1</v>
      </c>
      <c r="M17" s="200">
        <v>0.316</v>
      </c>
      <c r="N17" s="200">
        <v>1</v>
      </c>
      <c r="O17" s="200">
        <v>1</v>
      </c>
      <c r="P17" s="200">
        <v>1</v>
      </c>
      <c r="Q17" s="377">
        <v>0.93300000000000005</v>
      </c>
      <c r="R17" s="200">
        <v>0.88800000000000001</v>
      </c>
      <c r="S17" s="200">
        <v>6.2E-2</v>
      </c>
      <c r="T17" s="200">
        <v>0</v>
      </c>
      <c r="U17" s="200">
        <v>9.2999999999999999E-2</v>
      </c>
      <c r="V17" s="200">
        <v>0.111</v>
      </c>
      <c r="W17" s="200">
        <v>1</v>
      </c>
      <c r="X17" s="200">
        <v>0.88800000000000001</v>
      </c>
      <c r="Y17" s="116">
        <f t="shared" si="0"/>
        <v>0.56905000000000006</v>
      </c>
      <c r="Z17" s="29">
        <f t="shared" si="1"/>
        <v>1.1381000000000001</v>
      </c>
      <c r="AA17" s="33"/>
    </row>
    <row r="18" spans="1:1024" s="35" customFormat="1" x14ac:dyDescent="0.25">
      <c r="A18" s="197">
        <v>14</v>
      </c>
      <c r="B18" s="202" t="s">
        <v>6</v>
      </c>
      <c r="C18" s="93" t="s">
        <v>19</v>
      </c>
      <c r="D18" s="70">
        <v>35</v>
      </c>
      <c r="E18" s="200">
        <v>1</v>
      </c>
      <c r="F18" s="200">
        <v>0.91700000000000004</v>
      </c>
      <c r="G18" s="200">
        <v>0.17</v>
      </c>
      <c r="H18" s="200">
        <v>0.17</v>
      </c>
      <c r="I18" s="200">
        <v>1</v>
      </c>
      <c r="J18" s="200">
        <v>0.37</v>
      </c>
      <c r="K18" s="200">
        <v>5.8999999999999997E-2</v>
      </c>
      <c r="L18" s="200">
        <v>1</v>
      </c>
      <c r="M18" s="200">
        <v>5.2999999999999999E-2</v>
      </c>
      <c r="N18" s="200">
        <v>1</v>
      </c>
      <c r="O18" s="200">
        <v>0.96</v>
      </c>
      <c r="P18" s="200">
        <v>1</v>
      </c>
      <c r="Q18" s="377">
        <v>0.86299999999999999</v>
      </c>
      <c r="R18" s="377">
        <v>0.91700000000000004</v>
      </c>
      <c r="S18" s="200">
        <v>0.04</v>
      </c>
      <c r="T18" s="200">
        <v>0</v>
      </c>
      <c r="U18" s="200">
        <v>0</v>
      </c>
      <c r="V18" s="200">
        <v>0.17</v>
      </c>
      <c r="W18" s="200">
        <v>1</v>
      </c>
      <c r="X18" s="200">
        <v>0.92</v>
      </c>
      <c r="Y18" s="116">
        <f t="shared" si="0"/>
        <v>0.58044999999999991</v>
      </c>
      <c r="Z18" s="29">
        <f t="shared" si="1"/>
        <v>1.1608999999999998</v>
      </c>
      <c r="AA18" s="33"/>
    </row>
    <row r="19" spans="1:1024" s="35" customFormat="1" ht="38.25" x14ac:dyDescent="0.25">
      <c r="A19" s="197">
        <v>15</v>
      </c>
      <c r="B19" s="202" t="s">
        <v>6</v>
      </c>
      <c r="C19" s="93" t="s">
        <v>219</v>
      </c>
      <c r="D19" s="70">
        <v>35</v>
      </c>
      <c r="E19" s="200">
        <v>0.94099999999999995</v>
      </c>
      <c r="F19" s="200">
        <v>0.25</v>
      </c>
      <c r="G19" s="200">
        <v>0.5</v>
      </c>
      <c r="H19" s="200">
        <v>6.3E-2</v>
      </c>
      <c r="I19" s="200">
        <v>1</v>
      </c>
      <c r="J19" s="200">
        <v>0.66700000000000004</v>
      </c>
      <c r="K19" s="200">
        <v>0.11799999999999999</v>
      </c>
      <c r="L19" s="200">
        <v>1</v>
      </c>
      <c r="M19" s="200">
        <v>0.12</v>
      </c>
      <c r="N19" s="200">
        <v>1</v>
      </c>
      <c r="O19" s="200">
        <v>0.90400000000000003</v>
      </c>
      <c r="P19" s="200">
        <v>0.94099999999999995</v>
      </c>
      <c r="Q19" s="200">
        <v>0.85699999999999998</v>
      </c>
      <c r="R19" s="200">
        <v>0.88200000000000001</v>
      </c>
      <c r="S19" s="200">
        <v>0.19</v>
      </c>
      <c r="T19" s="200">
        <v>5.8999999999999997E-2</v>
      </c>
      <c r="U19" s="200">
        <v>0.16700000000000001</v>
      </c>
      <c r="V19" s="200">
        <v>5.8999999999999997E-2</v>
      </c>
      <c r="W19" s="200">
        <v>0.90400000000000003</v>
      </c>
      <c r="X19" s="200">
        <v>0.88200000000000001</v>
      </c>
      <c r="Y19" s="116">
        <f t="shared" si="0"/>
        <v>0.57519999999999982</v>
      </c>
      <c r="Z19" s="29">
        <f t="shared" si="1"/>
        <v>1.1503999999999996</v>
      </c>
      <c r="AA19" s="33"/>
    </row>
    <row r="20" spans="1:1024" s="35" customFormat="1" ht="51" x14ac:dyDescent="0.25">
      <c r="A20" s="242">
        <v>16</v>
      </c>
      <c r="B20" s="250" t="s">
        <v>6</v>
      </c>
      <c r="C20" s="251" t="s">
        <v>20</v>
      </c>
      <c r="D20" s="245">
        <v>35</v>
      </c>
      <c r="E20" s="247">
        <v>0.84</v>
      </c>
      <c r="F20" s="247">
        <v>7.0000000000000007E-2</v>
      </c>
      <c r="G20" s="247">
        <v>0.23</v>
      </c>
      <c r="H20" s="247">
        <v>0</v>
      </c>
      <c r="I20" s="247">
        <v>1</v>
      </c>
      <c r="J20" s="247">
        <v>0.56999999999999995</v>
      </c>
      <c r="K20" s="247">
        <v>0.19</v>
      </c>
      <c r="L20" s="247">
        <v>1</v>
      </c>
      <c r="M20" s="247">
        <v>0.23799999999999999</v>
      </c>
      <c r="N20" s="247">
        <v>1</v>
      </c>
      <c r="O20" s="247">
        <v>1</v>
      </c>
      <c r="P20" s="247">
        <v>1.54</v>
      </c>
      <c r="Q20" s="377">
        <v>0.96099999999999997</v>
      </c>
      <c r="R20" s="377">
        <v>0.46200000000000002</v>
      </c>
      <c r="S20" s="247">
        <v>0.38</v>
      </c>
      <c r="T20" s="247">
        <v>0</v>
      </c>
      <c r="U20" s="247">
        <v>0.38</v>
      </c>
      <c r="V20" s="247">
        <v>0</v>
      </c>
      <c r="W20" s="247">
        <v>0.192</v>
      </c>
      <c r="X20" s="247">
        <v>0.92</v>
      </c>
      <c r="Y20" s="116">
        <f t="shared" si="0"/>
        <v>0.54865000000000008</v>
      </c>
      <c r="Z20" s="29">
        <f t="shared" si="1"/>
        <v>1.0973000000000002</v>
      </c>
      <c r="AA20" s="33"/>
    </row>
    <row r="21" spans="1:1024" s="35" customFormat="1" ht="25.5" x14ac:dyDescent="0.25">
      <c r="A21" s="195">
        <v>17</v>
      </c>
      <c r="B21" s="186" t="s">
        <v>6</v>
      </c>
      <c r="C21" s="93" t="s">
        <v>234</v>
      </c>
      <c r="D21" s="70">
        <v>35</v>
      </c>
      <c r="E21" s="89">
        <v>1</v>
      </c>
      <c r="F21" s="89">
        <v>0.111</v>
      </c>
      <c r="G21" s="89">
        <v>0.33300000000000002</v>
      </c>
      <c r="H21" s="89">
        <v>0</v>
      </c>
      <c r="I21" s="89">
        <v>1</v>
      </c>
      <c r="J21" s="89">
        <v>0.5</v>
      </c>
      <c r="K21" s="89">
        <v>0.154</v>
      </c>
      <c r="L21" s="89">
        <v>1</v>
      </c>
      <c r="M21" s="368">
        <v>0.308</v>
      </c>
      <c r="N21" s="89">
        <v>1</v>
      </c>
      <c r="O21" s="89">
        <v>1</v>
      </c>
      <c r="P21" s="89">
        <v>1</v>
      </c>
      <c r="Q21" s="378">
        <v>0.97199999999999998</v>
      </c>
      <c r="R21" s="378">
        <v>0.77700000000000002</v>
      </c>
      <c r="S21" s="89">
        <v>2.7E-2</v>
      </c>
      <c r="T21" s="89">
        <v>0</v>
      </c>
      <c r="U21" s="89">
        <v>0.111</v>
      </c>
      <c r="V21" s="89">
        <v>0.111</v>
      </c>
      <c r="W21" s="89">
        <v>0.97199999999999998</v>
      </c>
      <c r="X21" s="89" t="s">
        <v>260</v>
      </c>
      <c r="Y21" s="116">
        <f t="shared" si="0"/>
        <v>0.54610526315789476</v>
      </c>
      <c r="Z21" s="29">
        <f t="shared" si="1"/>
        <v>1.0922105263157895</v>
      </c>
      <c r="AA21" s="222"/>
    </row>
    <row r="22" spans="1:1024" s="35" customFormat="1" ht="25.5" x14ac:dyDescent="0.25">
      <c r="A22" s="228">
        <v>18</v>
      </c>
      <c r="B22" s="229" t="s">
        <v>6</v>
      </c>
      <c r="C22" s="230" t="s">
        <v>220</v>
      </c>
      <c r="D22" s="65">
        <v>33</v>
      </c>
      <c r="E22" s="270">
        <v>1</v>
      </c>
      <c r="F22" s="270">
        <v>0.5</v>
      </c>
      <c r="G22" s="270">
        <v>0.375</v>
      </c>
      <c r="H22" s="270">
        <v>0</v>
      </c>
      <c r="I22" s="270">
        <v>1</v>
      </c>
      <c r="J22" s="270">
        <v>0.86599999999999999</v>
      </c>
      <c r="K22" s="270">
        <v>0.25</v>
      </c>
      <c r="L22" s="270">
        <v>1</v>
      </c>
      <c r="M22" s="270">
        <v>0.26300000000000001</v>
      </c>
      <c r="N22" s="270">
        <v>1</v>
      </c>
      <c r="O22" s="270">
        <v>1</v>
      </c>
      <c r="P22" s="270">
        <v>1</v>
      </c>
      <c r="Q22" s="270">
        <v>0.93300000000000005</v>
      </c>
      <c r="R22" s="270">
        <v>1</v>
      </c>
      <c r="S22" s="270">
        <v>0.6</v>
      </c>
      <c r="T22" s="270">
        <v>0</v>
      </c>
      <c r="U22" s="270">
        <v>0.4</v>
      </c>
      <c r="V22" s="270">
        <v>0.125</v>
      </c>
      <c r="W22" s="272">
        <v>1</v>
      </c>
      <c r="X22" s="270">
        <v>1</v>
      </c>
      <c r="Y22" s="116">
        <f t="shared" si="0"/>
        <v>0.66559999999999997</v>
      </c>
      <c r="Z22" s="29">
        <f t="shared" si="1"/>
        <v>1.3311999999999999</v>
      </c>
      <c r="AA22" s="34"/>
    </row>
    <row r="23" spans="1:1024" s="35" customFormat="1" ht="42" customHeight="1" x14ac:dyDescent="0.25">
      <c r="A23" s="228">
        <v>19</v>
      </c>
      <c r="B23" s="229" t="s">
        <v>6</v>
      </c>
      <c r="C23" s="230" t="s">
        <v>221</v>
      </c>
      <c r="D23" s="70">
        <v>32</v>
      </c>
      <c r="E23" s="227">
        <v>1</v>
      </c>
      <c r="F23" s="227">
        <v>0.30499999999999999</v>
      </c>
      <c r="G23" s="227">
        <v>0.61099999999999999</v>
      </c>
      <c r="H23" s="227">
        <v>0.153</v>
      </c>
      <c r="I23" s="227">
        <v>1</v>
      </c>
      <c r="J23" s="227">
        <v>0.42799999999999999</v>
      </c>
      <c r="K23" s="227">
        <v>0.23400000000000001</v>
      </c>
      <c r="L23" s="369">
        <v>0.98099999999999998</v>
      </c>
      <c r="M23" s="369">
        <v>0.46500000000000002</v>
      </c>
      <c r="N23" s="227">
        <v>0.995</v>
      </c>
      <c r="O23" s="227">
        <v>1</v>
      </c>
      <c r="P23" s="227">
        <v>1</v>
      </c>
      <c r="Q23" s="379">
        <v>0.99299999999999999</v>
      </c>
      <c r="R23" s="227">
        <v>0.98599999999999999</v>
      </c>
      <c r="S23" s="227">
        <v>0.21099999999999999</v>
      </c>
      <c r="T23" s="227">
        <v>9.7000000000000003E-2</v>
      </c>
      <c r="U23" s="227">
        <v>0.28299999999999997</v>
      </c>
      <c r="V23" s="227">
        <v>0.18099999999999999</v>
      </c>
      <c r="W23" s="227">
        <v>1</v>
      </c>
      <c r="X23" s="227">
        <v>1</v>
      </c>
      <c r="Y23" s="116">
        <f t="shared" si="0"/>
        <v>0.64615</v>
      </c>
      <c r="Z23" s="29">
        <f t="shared" si="1"/>
        <v>1.2923</v>
      </c>
      <c r="AA23" s="231"/>
    </row>
    <row r="24" spans="1:1024" s="35" customFormat="1" x14ac:dyDescent="0.25">
      <c r="A24" s="39">
        <v>20</v>
      </c>
      <c r="B24" s="187" t="s">
        <v>6</v>
      </c>
      <c r="C24" s="93" t="s">
        <v>23</v>
      </c>
      <c r="D24" s="65">
        <v>35</v>
      </c>
      <c r="E24" s="92">
        <v>0.88800000000000001</v>
      </c>
      <c r="F24" s="92">
        <v>0.44400000000000001</v>
      </c>
      <c r="G24" s="92">
        <v>0.55500000000000005</v>
      </c>
      <c r="H24" s="92">
        <v>0</v>
      </c>
      <c r="I24" s="92">
        <v>0.93100000000000005</v>
      </c>
      <c r="J24" s="92">
        <v>0.25</v>
      </c>
      <c r="K24" s="92">
        <v>0.34699999999999998</v>
      </c>
      <c r="L24" s="92">
        <v>0.97799999999999998</v>
      </c>
      <c r="M24" s="92">
        <v>0.41299999999999998</v>
      </c>
      <c r="N24" s="92">
        <v>0.97799999999999998</v>
      </c>
      <c r="O24" s="92">
        <v>0.90600000000000003</v>
      </c>
      <c r="P24" s="92">
        <v>1</v>
      </c>
      <c r="Q24" s="380">
        <v>0.878</v>
      </c>
      <c r="R24" s="92">
        <v>1</v>
      </c>
      <c r="S24" s="92">
        <v>0.16200000000000001</v>
      </c>
      <c r="T24" s="92">
        <v>0</v>
      </c>
      <c r="U24" s="92">
        <v>4.5999999999999999E-2</v>
      </c>
      <c r="V24" s="92">
        <v>0.111</v>
      </c>
      <c r="W24" s="92">
        <v>0.93100000000000005</v>
      </c>
      <c r="X24" s="92">
        <v>1</v>
      </c>
      <c r="Y24" s="116">
        <f t="shared" si="0"/>
        <v>0.59090000000000009</v>
      </c>
      <c r="Z24" s="29">
        <f t="shared" si="1"/>
        <v>1.1818000000000002</v>
      </c>
      <c r="AA24" s="38"/>
    </row>
    <row r="25" spans="1:1024" s="212" customFormat="1" x14ac:dyDescent="0.25">
      <c r="A25" s="82">
        <v>21</v>
      </c>
      <c r="B25" s="342" t="s">
        <v>6</v>
      </c>
      <c r="C25" s="304" t="s">
        <v>24</v>
      </c>
      <c r="D25" s="297">
        <v>35</v>
      </c>
      <c r="E25" s="339">
        <v>1</v>
      </c>
      <c r="F25" s="339">
        <v>0.38</v>
      </c>
      <c r="G25" s="339">
        <v>0.308</v>
      </c>
      <c r="H25" s="339">
        <v>0.08</v>
      </c>
      <c r="I25" s="339">
        <v>1</v>
      </c>
      <c r="J25" s="339">
        <v>0.56000000000000005</v>
      </c>
      <c r="K25" s="366">
        <v>0.26500000000000001</v>
      </c>
      <c r="L25" s="366">
        <v>1</v>
      </c>
      <c r="M25" s="366">
        <v>0.30599999999999999</v>
      </c>
      <c r="N25" s="366">
        <v>1</v>
      </c>
      <c r="O25" s="339">
        <v>0.97199999999999998</v>
      </c>
      <c r="P25" s="339">
        <v>1</v>
      </c>
      <c r="Q25" s="339">
        <v>0.94399999999999995</v>
      </c>
      <c r="R25" s="339">
        <v>0.69199999999999995</v>
      </c>
      <c r="S25" s="339">
        <v>0.17</v>
      </c>
      <c r="T25" s="339">
        <v>7.6999999999999999E-2</v>
      </c>
      <c r="U25" s="339">
        <v>5.6000000000000001E-2</v>
      </c>
      <c r="V25" s="339">
        <v>7.6999999999999999E-2</v>
      </c>
      <c r="W25" s="339">
        <v>0.92300000000000004</v>
      </c>
      <c r="X25" s="339">
        <v>0.69199999999999995</v>
      </c>
      <c r="Y25" s="116">
        <f t="shared" si="0"/>
        <v>0.57510000000000006</v>
      </c>
      <c r="Z25" s="29">
        <f t="shared" si="1"/>
        <v>1.1502000000000001</v>
      </c>
      <c r="AA25" s="343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5"/>
      <c r="BY25" s="305"/>
      <c r="BZ25" s="305"/>
      <c r="CA25" s="305"/>
      <c r="CB25" s="305"/>
      <c r="CC25" s="305"/>
      <c r="CD25" s="305"/>
      <c r="CE25" s="305"/>
      <c r="CF25" s="305"/>
      <c r="CG25" s="305"/>
      <c r="CH25" s="305"/>
      <c r="CI25" s="305"/>
      <c r="CJ25" s="305"/>
      <c r="CK25" s="305"/>
      <c r="CL25" s="305"/>
      <c r="CM25" s="305"/>
      <c r="CN25" s="305"/>
      <c r="CO25" s="305"/>
      <c r="CP25" s="305"/>
      <c r="CQ25" s="305"/>
      <c r="CR25" s="305"/>
      <c r="CS25" s="305"/>
      <c r="CT25" s="305"/>
      <c r="CU25" s="305"/>
      <c r="CV25" s="305"/>
      <c r="CW25" s="305"/>
      <c r="CX25" s="305"/>
      <c r="CY25" s="305"/>
      <c r="CZ25" s="305"/>
      <c r="DA25" s="305"/>
      <c r="DB25" s="305"/>
      <c r="DC25" s="305"/>
      <c r="DD25" s="305"/>
      <c r="DE25" s="305"/>
      <c r="DF25" s="305"/>
      <c r="DG25" s="305"/>
      <c r="DH25" s="305"/>
      <c r="DI25" s="305"/>
      <c r="DJ25" s="305"/>
      <c r="DK25" s="305"/>
      <c r="DL25" s="305"/>
      <c r="DM25" s="305"/>
      <c r="DN25" s="305"/>
      <c r="DO25" s="305"/>
      <c r="DP25" s="305"/>
      <c r="DQ25" s="305"/>
      <c r="DR25" s="305"/>
      <c r="DS25" s="305"/>
      <c r="DT25" s="305"/>
      <c r="DU25" s="305"/>
      <c r="DV25" s="305"/>
      <c r="DW25" s="305"/>
      <c r="DX25" s="305"/>
      <c r="DY25" s="305"/>
      <c r="DZ25" s="305"/>
      <c r="EA25" s="305"/>
      <c r="EB25" s="305"/>
      <c r="EC25" s="305"/>
      <c r="ED25" s="305"/>
      <c r="EE25" s="305"/>
      <c r="EF25" s="305"/>
      <c r="EG25" s="305"/>
      <c r="EH25" s="305"/>
      <c r="EI25" s="305"/>
      <c r="EJ25" s="305"/>
      <c r="EK25" s="305"/>
      <c r="EL25" s="305"/>
      <c r="EM25" s="305"/>
      <c r="EN25" s="305"/>
      <c r="EO25" s="305"/>
      <c r="EP25" s="305"/>
      <c r="EQ25" s="305"/>
      <c r="ER25" s="305"/>
      <c r="ES25" s="305"/>
      <c r="ET25" s="305"/>
      <c r="EU25" s="305"/>
      <c r="EV25" s="305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5"/>
      <c r="GF25" s="305"/>
      <c r="GG25" s="305"/>
      <c r="GH25" s="305"/>
      <c r="GI25" s="305"/>
      <c r="GJ25" s="305"/>
      <c r="GK25" s="305"/>
      <c r="GL25" s="305"/>
      <c r="GM25" s="305"/>
      <c r="GN25" s="305"/>
      <c r="GO25" s="305"/>
      <c r="GP25" s="305"/>
      <c r="GQ25" s="305"/>
      <c r="GR25" s="305"/>
      <c r="GS25" s="305"/>
      <c r="GT25" s="305"/>
      <c r="GU25" s="305"/>
      <c r="GV25" s="305"/>
      <c r="GW25" s="305"/>
      <c r="GX25" s="305"/>
      <c r="GY25" s="305"/>
      <c r="GZ25" s="305"/>
      <c r="HA25" s="305"/>
      <c r="HB25" s="305"/>
      <c r="HC25" s="305"/>
      <c r="HD25" s="305"/>
      <c r="HE25" s="305"/>
      <c r="HF25" s="305"/>
      <c r="HG25" s="305"/>
      <c r="HH25" s="305"/>
      <c r="HI25" s="305"/>
      <c r="HJ25" s="305"/>
      <c r="HK25" s="305"/>
      <c r="HL25" s="305"/>
      <c r="HM25" s="305"/>
      <c r="HN25" s="305"/>
      <c r="HO25" s="305"/>
      <c r="HP25" s="305"/>
      <c r="HQ25" s="305"/>
      <c r="HR25" s="305"/>
      <c r="HS25" s="305"/>
      <c r="HT25" s="305"/>
      <c r="HU25" s="305"/>
      <c r="HV25" s="305"/>
      <c r="HW25" s="305"/>
      <c r="HX25" s="305"/>
      <c r="HY25" s="305"/>
      <c r="HZ25" s="305"/>
      <c r="IA25" s="305"/>
      <c r="IB25" s="305"/>
      <c r="IC25" s="305"/>
      <c r="ID25" s="305"/>
      <c r="IE25" s="305"/>
      <c r="IF25" s="305"/>
      <c r="IG25" s="305"/>
      <c r="IH25" s="305"/>
      <c r="II25" s="305"/>
      <c r="IJ25" s="305"/>
      <c r="IK25" s="305"/>
      <c r="IL25" s="305"/>
      <c r="IM25" s="305"/>
      <c r="IN25" s="305"/>
      <c r="IO25" s="305"/>
      <c r="IP25" s="305"/>
      <c r="IQ25" s="305"/>
      <c r="IR25" s="305"/>
      <c r="IS25" s="305"/>
      <c r="IT25" s="305"/>
      <c r="IU25" s="305"/>
      <c r="IV25" s="305"/>
      <c r="IW25" s="305"/>
      <c r="IX25" s="305"/>
      <c r="IY25" s="305"/>
      <c r="IZ25" s="305"/>
      <c r="JA25" s="305"/>
      <c r="JB25" s="305"/>
      <c r="JC25" s="305"/>
      <c r="JD25" s="305"/>
      <c r="JE25" s="305"/>
      <c r="JF25" s="305"/>
      <c r="JG25" s="305"/>
      <c r="JH25" s="305"/>
      <c r="JI25" s="305"/>
      <c r="JJ25" s="305"/>
      <c r="JK25" s="305"/>
      <c r="JL25" s="305"/>
      <c r="JM25" s="305"/>
      <c r="JN25" s="305"/>
      <c r="JO25" s="305"/>
      <c r="JP25" s="305"/>
      <c r="JQ25" s="305"/>
      <c r="JR25" s="305"/>
      <c r="JS25" s="305"/>
      <c r="JT25" s="305"/>
      <c r="JU25" s="305"/>
      <c r="JV25" s="305"/>
      <c r="JW25" s="305"/>
      <c r="JX25" s="305"/>
      <c r="JY25" s="305"/>
      <c r="JZ25" s="305"/>
      <c r="KA25" s="305"/>
      <c r="KB25" s="305"/>
      <c r="KC25" s="305"/>
      <c r="KD25" s="305"/>
      <c r="KE25" s="305"/>
      <c r="KF25" s="305"/>
      <c r="KG25" s="305"/>
      <c r="KH25" s="305"/>
      <c r="KI25" s="305"/>
      <c r="KJ25" s="305"/>
      <c r="KK25" s="305"/>
      <c r="KL25" s="305"/>
      <c r="KM25" s="305"/>
      <c r="KN25" s="305"/>
      <c r="KO25" s="305"/>
      <c r="KP25" s="305"/>
      <c r="KQ25" s="305"/>
      <c r="KR25" s="305"/>
      <c r="KS25" s="305"/>
      <c r="KT25" s="305"/>
      <c r="KU25" s="305"/>
      <c r="KV25" s="305"/>
      <c r="KW25" s="305"/>
      <c r="KX25" s="305"/>
      <c r="KY25" s="305"/>
      <c r="KZ25" s="305"/>
      <c r="LA25" s="305"/>
      <c r="LB25" s="305"/>
      <c r="LC25" s="305"/>
      <c r="LD25" s="305"/>
      <c r="LE25" s="305"/>
      <c r="LF25" s="305"/>
      <c r="LG25" s="305"/>
      <c r="LH25" s="305"/>
      <c r="LI25" s="305"/>
      <c r="LJ25" s="305"/>
      <c r="LK25" s="305"/>
      <c r="LL25" s="305"/>
      <c r="LM25" s="305"/>
      <c r="LN25" s="305"/>
      <c r="LO25" s="305"/>
      <c r="LP25" s="305"/>
      <c r="LQ25" s="305"/>
      <c r="LR25" s="305"/>
      <c r="LS25" s="305"/>
      <c r="LT25" s="305"/>
      <c r="LU25" s="305"/>
      <c r="LV25" s="305"/>
      <c r="LW25" s="305"/>
      <c r="LX25" s="305"/>
      <c r="LY25" s="305"/>
      <c r="LZ25" s="305"/>
      <c r="MA25" s="305"/>
      <c r="MB25" s="305"/>
      <c r="MC25" s="305"/>
      <c r="MD25" s="305"/>
      <c r="ME25" s="305"/>
      <c r="MF25" s="305"/>
      <c r="MG25" s="305"/>
      <c r="MH25" s="305"/>
      <c r="MI25" s="305"/>
      <c r="MJ25" s="305"/>
      <c r="MK25" s="305"/>
      <c r="ML25" s="305"/>
      <c r="MM25" s="305"/>
      <c r="MN25" s="305"/>
      <c r="MO25" s="305"/>
      <c r="MP25" s="305"/>
      <c r="MQ25" s="305"/>
      <c r="MR25" s="305"/>
      <c r="MS25" s="305"/>
      <c r="MT25" s="305"/>
      <c r="MU25" s="305"/>
      <c r="MV25" s="305"/>
      <c r="MW25" s="305"/>
      <c r="MX25" s="305"/>
      <c r="MY25" s="305"/>
      <c r="MZ25" s="305"/>
      <c r="NA25" s="305"/>
      <c r="NB25" s="305"/>
      <c r="NC25" s="305"/>
      <c r="ND25" s="305"/>
      <c r="NE25" s="305"/>
      <c r="NF25" s="305"/>
      <c r="NG25" s="305"/>
      <c r="NH25" s="305"/>
      <c r="NI25" s="305"/>
      <c r="NJ25" s="305"/>
      <c r="NK25" s="305"/>
      <c r="NL25" s="305"/>
      <c r="NM25" s="305"/>
      <c r="NN25" s="305"/>
      <c r="NO25" s="305"/>
      <c r="NP25" s="305"/>
      <c r="NQ25" s="305"/>
      <c r="NR25" s="305"/>
      <c r="NS25" s="305"/>
      <c r="NT25" s="305"/>
      <c r="NU25" s="305"/>
      <c r="NV25" s="305"/>
      <c r="NW25" s="305"/>
      <c r="NX25" s="305"/>
      <c r="NY25" s="305"/>
      <c r="NZ25" s="305"/>
      <c r="OA25" s="305"/>
      <c r="OB25" s="305"/>
      <c r="OC25" s="305"/>
      <c r="OD25" s="305"/>
      <c r="OE25" s="305"/>
      <c r="OF25" s="305"/>
      <c r="OG25" s="305"/>
      <c r="OH25" s="305"/>
      <c r="OI25" s="305"/>
      <c r="OJ25" s="305"/>
      <c r="OK25" s="305"/>
      <c r="OL25" s="305"/>
      <c r="OM25" s="305"/>
      <c r="ON25" s="305"/>
      <c r="OO25" s="305"/>
      <c r="OP25" s="305"/>
      <c r="OQ25" s="305"/>
      <c r="OR25" s="305"/>
      <c r="OS25" s="305"/>
      <c r="OT25" s="305"/>
      <c r="OU25" s="305"/>
      <c r="OV25" s="305"/>
      <c r="OW25" s="305"/>
      <c r="OX25" s="305"/>
      <c r="OY25" s="305"/>
      <c r="OZ25" s="305"/>
      <c r="PA25" s="305"/>
      <c r="PB25" s="305"/>
      <c r="PC25" s="305"/>
      <c r="PD25" s="305"/>
      <c r="PE25" s="305"/>
      <c r="PF25" s="305"/>
      <c r="PG25" s="305"/>
      <c r="PH25" s="305"/>
      <c r="PI25" s="305"/>
      <c r="PJ25" s="305"/>
      <c r="PK25" s="305"/>
      <c r="PL25" s="305"/>
      <c r="PM25" s="305"/>
      <c r="PN25" s="305"/>
      <c r="PO25" s="305"/>
      <c r="PP25" s="305"/>
      <c r="PQ25" s="305"/>
      <c r="PR25" s="305"/>
      <c r="PS25" s="305"/>
      <c r="PT25" s="305"/>
      <c r="PU25" s="305"/>
      <c r="PV25" s="305"/>
      <c r="PW25" s="305"/>
      <c r="PX25" s="305"/>
      <c r="PY25" s="305"/>
      <c r="PZ25" s="305"/>
      <c r="QA25" s="305"/>
      <c r="QB25" s="305"/>
      <c r="QC25" s="305"/>
      <c r="QD25" s="305"/>
      <c r="QE25" s="305"/>
      <c r="QF25" s="305"/>
      <c r="QG25" s="305"/>
      <c r="QH25" s="305"/>
      <c r="QI25" s="305"/>
      <c r="QJ25" s="305"/>
      <c r="QK25" s="305"/>
      <c r="QL25" s="305"/>
      <c r="QM25" s="305"/>
      <c r="QN25" s="305"/>
      <c r="QO25" s="305"/>
      <c r="QP25" s="305"/>
      <c r="QQ25" s="305"/>
      <c r="QR25" s="305"/>
      <c r="QS25" s="305"/>
      <c r="QT25" s="305"/>
      <c r="QU25" s="305"/>
      <c r="QV25" s="305"/>
      <c r="QW25" s="305"/>
      <c r="QX25" s="305"/>
      <c r="QY25" s="305"/>
      <c r="QZ25" s="305"/>
      <c r="RA25" s="305"/>
      <c r="RB25" s="305"/>
      <c r="RC25" s="305"/>
      <c r="RD25" s="305"/>
      <c r="RE25" s="305"/>
      <c r="RF25" s="305"/>
      <c r="RG25" s="305"/>
      <c r="RH25" s="305"/>
      <c r="RI25" s="305"/>
      <c r="RJ25" s="305"/>
      <c r="RK25" s="305"/>
      <c r="RL25" s="305"/>
      <c r="RM25" s="305"/>
      <c r="RN25" s="305"/>
      <c r="RO25" s="305"/>
      <c r="RP25" s="305"/>
      <c r="RQ25" s="305"/>
      <c r="RR25" s="305"/>
      <c r="RS25" s="305"/>
      <c r="RT25" s="305"/>
      <c r="RU25" s="305"/>
      <c r="RV25" s="305"/>
      <c r="RW25" s="305"/>
      <c r="RX25" s="305"/>
      <c r="RY25" s="305"/>
      <c r="RZ25" s="305"/>
      <c r="SA25" s="305"/>
      <c r="SB25" s="305"/>
      <c r="SC25" s="305"/>
      <c r="SD25" s="305"/>
      <c r="SE25" s="305"/>
      <c r="SF25" s="305"/>
      <c r="SG25" s="305"/>
      <c r="SH25" s="305"/>
      <c r="SI25" s="305"/>
      <c r="SJ25" s="305"/>
      <c r="SK25" s="305"/>
      <c r="SL25" s="305"/>
      <c r="SM25" s="305"/>
      <c r="SN25" s="305"/>
      <c r="SO25" s="305"/>
      <c r="SP25" s="305"/>
      <c r="SQ25" s="305"/>
      <c r="SR25" s="305"/>
      <c r="SS25" s="305"/>
      <c r="ST25" s="305"/>
      <c r="SU25" s="305"/>
      <c r="SV25" s="305"/>
      <c r="SW25" s="305"/>
      <c r="SX25" s="305"/>
      <c r="SY25" s="305"/>
      <c r="SZ25" s="305"/>
      <c r="TA25" s="305"/>
      <c r="TB25" s="305"/>
      <c r="TC25" s="305"/>
      <c r="TD25" s="305"/>
      <c r="TE25" s="305"/>
      <c r="TF25" s="305"/>
      <c r="TG25" s="305"/>
      <c r="TH25" s="305"/>
      <c r="TI25" s="305"/>
      <c r="TJ25" s="305"/>
      <c r="TK25" s="305"/>
      <c r="TL25" s="305"/>
      <c r="TM25" s="305"/>
      <c r="TN25" s="305"/>
      <c r="TO25" s="305"/>
      <c r="TP25" s="305"/>
      <c r="TQ25" s="305"/>
      <c r="TR25" s="305"/>
      <c r="TS25" s="305"/>
      <c r="TT25" s="305"/>
      <c r="TU25" s="305"/>
      <c r="TV25" s="305"/>
      <c r="TW25" s="305"/>
      <c r="TX25" s="305"/>
      <c r="TY25" s="305"/>
      <c r="TZ25" s="305"/>
      <c r="UA25" s="305"/>
      <c r="UB25" s="305"/>
      <c r="UC25" s="305"/>
      <c r="UD25" s="305"/>
      <c r="UE25" s="305"/>
      <c r="UF25" s="305"/>
      <c r="UG25" s="305"/>
      <c r="UH25" s="305"/>
      <c r="UI25" s="305"/>
      <c r="UJ25" s="305"/>
      <c r="UK25" s="305"/>
      <c r="UL25" s="305"/>
      <c r="UM25" s="305"/>
      <c r="UN25" s="305"/>
      <c r="UO25" s="305"/>
      <c r="UP25" s="305"/>
      <c r="UQ25" s="305"/>
      <c r="UR25" s="305"/>
      <c r="US25" s="305"/>
      <c r="UT25" s="305"/>
      <c r="UU25" s="305"/>
      <c r="UV25" s="305"/>
      <c r="UW25" s="305"/>
      <c r="UX25" s="305"/>
      <c r="UY25" s="305"/>
      <c r="UZ25" s="305"/>
      <c r="VA25" s="305"/>
      <c r="VB25" s="305"/>
      <c r="VC25" s="305"/>
      <c r="VD25" s="305"/>
      <c r="VE25" s="305"/>
      <c r="VF25" s="305"/>
      <c r="VG25" s="305"/>
      <c r="VH25" s="305"/>
      <c r="VI25" s="305"/>
      <c r="VJ25" s="305"/>
      <c r="VK25" s="305"/>
      <c r="VL25" s="305"/>
      <c r="VM25" s="305"/>
      <c r="VN25" s="305"/>
      <c r="VO25" s="305"/>
      <c r="VP25" s="305"/>
      <c r="VQ25" s="305"/>
      <c r="VR25" s="305"/>
      <c r="VS25" s="305"/>
      <c r="VT25" s="305"/>
      <c r="VU25" s="305"/>
      <c r="VV25" s="305"/>
      <c r="VW25" s="305"/>
      <c r="VX25" s="305"/>
      <c r="VY25" s="305"/>
      <c r="VZ25" s="305"/>
      <c r="WA25" s="305"/>
      <c r="WB25" s="305"/>
      <c r="WC25" s="305"/>
      <c r="WD25" s="305"/>
      <c r="WE25" s="305"/>
      <c r="WF25" s="305"/>
      <c r="WG25" s="305"/>
      <c r="WH25" s="305"/>
      <c r="WI25" s="305"/>
      <c r="WJ25" s="305"/>
      <c r="WK25" s="305"/>
      <c r="WL25" s="305"/>
      <c r="WM25" s="305"/>
      <c r="WN25" s="305"/>
      <c r="WO25" s="305"/>
      <c r="WP25" s="305"/>
      <c r="WQ25" s="305"/>
      <c r="WR25" s="305"/>
      <c r="WS25" s="305"/>
      <c r="WT25" s="305"/>
      <c r="WU25" s="305"/>
      <c r="WV25" s="305"/>
      <c r="WW25" s="305"/>
      <c r="WX25" s="305"/>
      <c r="WY25" s="305"/>
      <c r="WZ25" s="305"/>
      <c r="XA25" s="305"/>
      <c r="XB25" s="305"/>
      <c r="XC25" s="305"/>
      <c r="XD25" s="305"/>
      <c r="XE25" s="305"/>
      <c r="XF25" s="305"/>
      <c r="XG25" s="305"/>
      <c r="XH25" s="305"/>
      <c r="XI25" s="305"/>
      <c r="XJ25" s="305"/>
      <c r="XK25" s="305"/>
      <c r="XL25" s="305"/>
      <c r="XM25" s="305"/>
      <c r="XN25" s="305"/>
      <c r="XO25" s="305"/>
      <c r="XP25" s="305"/>
      <c r="XQ25" s="305"/>
      <c r="XR25" s="305"/>
      <c r="XS25" s="305"/>
      <c r="XT25" s="305"/>
      <c r="XU25" s="305"/>
      <c r="XV25" s="305"/>
      <c r="XW25" s="305"/>
      <c r="XX25" s="305"/>
      <c r="XY25" s="305"/>
      <c r="XZ25" s="305"/>
      <c r="YA25" s="305"/>
      <c r="YB25" s="305"/>
      <c r="YC25" s="305"/>
      <c r="YD25" s="305"/>
      <c r="YE25" s="305"/>
      <c r="YF25" s="305"/>
      <c r="YG25" s="305"/>
      <c r="YH25" s="305"/>
      <c r="YI25" s="305"/>
      <c r="YJ25" s="305"/>
      <c r="YK25" s="305"/>
      <c r="YL25" s="305"/>
      <c r="YM25" s="305"/>
      <c r="YN25" s="305"/>
      <c r="YO25" s="305"/>
      <c r="YP25" s="305"/>
      <c r="YQ25" s="305"/>
      <c r="YR25" s="305"/>
      <c r="YS25" s="305"/>
      <c r="YT25" s="305"/>
      <c r="YU25" s="305"/>
      <c r="YV25" s="305"/>
      <c r="YW25" s="305"/>
      <c r="YX25" s="305"/>
      <c r="YY25" s="305"/>
      <c r="YZ25" s="305"/>
      <c r="ZA25" s="305"/>
      <c r="ZB25" s="305"/>
      <c r="ZC25" s="305"/>
      <c r="ZD25" s="305"/>
      <c r="ZE25" s="305"/>
      <c r="ZF25" s="305"/>
      <c r="ZG25" s="305"/>
      <c r="ZH25" s="305"/>
      <c r="ZI25" s="305"/>
      <c r="ZJ25" s="305"/>
      <c r="ZK25" s="305"/>
      <c r="ZL25" s="305"/>
      <c r="ZM25" s="305"/>
      <c r="ZN25" s="305"/>
      <c r="ZO25" s="305"/>
      <c r="ZP25" s="305"/>
      <c r="ZQ25" s="305"/>
      <c r="ZR25" s="305"/>
      <c r="ZS25" s="305"/>
      <c r="ZT25" s="305"/>
      <c r="ZU25" s="305"/>
      <c r="ZV25" s="305"/>
      <c r="ZW25" s="305"/>
      <c r="ZX25" s="305"/>
      <c r="ZY25" s="305"/>
      <c r="ZZ25" s="305"/>
      <c r="AAA25" s="305"/>
      <c r="AAB25" s="305"/>
      <c r="AAC25" s="305"/>
      <c r="AAD25" s="305"/>
      <c r="AAE25" s="305"/>
      <c r="AAF25" s="305"/>
      <c r="AAG25" s="305"/>
      <c r="AAH25" s="305"/>
      <c r="AAI25" s="305"/>
      <c r="AAJ25" s="305"/>
      <c r="AAK25" s="305"/>
      <c r="AAL25" s="305"/>
      <c r="AAM25" s="305"/>
      <c r="AAN25" s="305"/>
      <c r="AAO25" s="305"/>
      <c r="AAP25" s="305"/>
      <c r="AAQ25" s="305"/>
      <c r="AAR25" s="305"/>
      <c r="AAS25" s="305"/>
      <c r="AAT25" s="305"/>
      <c r="AAU25" s="305"/>
      <c r="AAV25" s="305"/>
      <c r="AAW25" s="305"/>
      <c r="AAX25" s="305"/>
      <c r="AAY25" s="305"/>
      <c r="AAZ25" s="305"/>
      <c r="ABA25" s="305"/>
      <c r="ABB25" s="305"/>
      <c r="ABC25" s="305"/>
      <c r="ABD25" s="305"/>
      <c r="ABE25" s="305"/>
      <c r="ABF25" s="305"/>
      <c r="ABG25" s="305"/>
      <c r="ABH25" s="305"/>
      <c r="ABI25" s="305"/>
      <c r="ABJ25" s="305"/>
      <c r="ABK25" s="305"/>
      <c r="ABL25" s="305"/>
      <c r="ABM25" s="305"/>
      <c r="ABN25" s="305"/>
      <c r="ABO25" s="305"/>
      <c r="ABP25" s="305"/>
      <c r="ABQ25" s="305"/>
      <c r="ABR25" s="305"/>
      <c r="ABS25" s="305"/>
      <c r="ABT25" s="305"/>
      <c r="ABU25" s="305"/>
      <c r="ABV25" s="305"/>
      <c r="ABW25" s="305"/>
      <c r="ABX25" s="305"/>
      <c r="ABY25" s="305"/>
      <c r="ABZ25" s="305"/>
      <c r="ACA25" s="305"/>
      <c r="ACB25" s="305"/>
      <c r="ACC25" s="305"/>
      <c r="ACD25" s="305"/>
      <c r="ACE25" s="305"/>
      <c r="ACF25" s="305"/>
      <c r="ACG25" s="305"/>
      <c r="ACH25" s="305"/>
      <c r="ACI25" s="305"/>
      <c r="ACJ25" s="305"/>
      <c r="ACK25" s="305"/>
      <c r="ACL25" s="305"/>
      <c r="ACM25" s="305"/>
      <c r="ACN25" s="305"/>
      <c r="ACO25" s="305"/>
      <c r="ACP25" s="305"/>
      <c r="ACQ25" s="305"/>
      <c r="ACR25" s="305"/>
      <c r="ACS25" s="305"/>
      <c r="ACT25" s="305"/>
      <c r="ACU25" s="305"/>
      <c r="ACV25" s="305"/>
      <c r="ACW25" s="305"/>
      <c r="ACX25" s="305"/>
      <c r="ACY25" s="305"/>
      <c r="ACZ25" s="305"/>
      <c r="ADA25" s="305"/>
      <c r="ADB25" s="305"/>
      <c r="ADC25" s="305"/>
      <c r="ADD25" s="305"/>
      <c r="ADE25" s="305"/>
      <c r="ADF25" s="305"/>
      <c r="ADG25" s="305"/>
      <c r="ADH25" s="305"/>
      <c r="ADI25" s="305"/>
      <c r="ADJ25" s="305"/>
      <c r="ADK25" s="305"/>
      <c r="ADL25" s="305"/>
      <c r="ADM25" s="305"/>
      <c r="ADN25" s="305"/>
      <c r="ADO25" s="305"/>
      <c r="ADP25" s="305"/>
      <c r="ADQ25" s="305"/>
      <c r="ADR25" s="305"/>
      <c r="ADS25" s="305"/>
      <c r="ADT25" s="305"/>
      <c r="ADU25" s="305"/>
      <c r="ADV25" s="305"/>
      <c r="ADW25" s="305"/>
      <c r="ADX25" s="305"/>
      <c r="ADY25" s="305"/>
      <c r="ADZ25" s="305"/>
      <c r="AEA25" s="305"/>
      <c r="AEB25" s="305"/>
      <c r="AEC25" s="305"/>
      <c r="AED25" s="305"/>
      <c r="AEE25" s="305"/>
      <c r="AEF25" s="305"/>
      <c r="AEG25" s="305"/>
      <c r="AEH25" s="305"/>
      <c r="AEI25" s="305"/>
      <c r="AEJ25" s="305"/>
      <c r="AEK25" s="305"/>
      <c r="AEL25" s="305"/>
      <c r="AEM25" s="305"/>
      <c r="AEN25" s="305"/>
      <c r="AEO25" s="305"/>
      <c r="AEP25" s="305"/>
      <c r="AEQ25" s="305"/>
      <c r="AER25" s="305"/>
      <c r="AES25" s="305"/>
      <c r="AET25" s="305"/>
      <c r="AEU25" s="305"/>
      <c r="AEV25" s="305"/>
      <c r="AEW25" s="305"/>
      <c r="AEX25" s="305"/>
      <c r="AEY25" s="305"/>
      <c r="AEZ25" s="305"/>
      <c r="AFA25" s="305"/>
      <c r="AFB25" s="305"/>
      <c r="AFC25" s="305"/>
      <c r="AFD25" s="305"/>
      <c r="AFE25" s="305"/>
      <c r="AFF25" s="305"/>
      <c r="AFG25" s="305"/>
      <c r="AFH25" s="305"/>
      <c r="AFI25" s="305"/>
      <c r="AFJ25" s="305"/>
      <c r="AFK25" s="305"/>
      <c r="AFL25" s="305"/>
      <c r="AFM25" s="305"/>
      <c r="AFN25" s="305"/>
      <c r="AFO25" s="305"/>
      <c r="AFP25" s="305"/>
      <c r="AFQ25" s="305"/>
      <c r="AFR25" s="305"/>
      <c r="AFS25" s="305"/>
      <c r="AFT25" s="305"/>
      <c r="AFU25" s="305"/>
      <c r="AFV25" s="305"/>
      <c r="AFW25" s="305"/>
      <c r="AFX25" s="305"/>
      <c r="AFY25" s="305"/>
      <c r="AFZ25" s="305"/>
      <c r="AGA25" s="305"/>
      <c r="AGB25" s="305"/>
      <c r="AGC25" s="305"/>
      <c r="AGD25" s="305"/>
      <c r="AGE25" s="305"/>
      <c r="AGF25" s="305"/>
      <c r="AGG25" s="305"/>
      <c r="AGH25" s="305"/>
      <c r="AGI25" s="305"/>
      <c r="AGJ25" s="305"/>
      <c r="AGK25" s="305"/>
      <c r="AGL25" s="305"/>
      <c r="AGM25" s="305"/>
      <c r="AGN25" s="305"/>
      <c r="AGO25" s="305"/>
      <c r="AGP25" s="305"/>
      <c r="AGQ25" s="305"/>
      <c r="AGR25" s="305"/>
      <c r="AGS25" s="305"/>
      <c r="AGT25" s="305"/>
      <c r="AGU25" s="305"/>
      <c r="AGV25" s="305"/>
      <c r="AGW25" s="305"/>
      <c r="AGX25" s="305"/>
      <c r="AGY25" s="305"/>
      <c r="AGZ25" s="305"/>
      <c r="AHA25" s="305"/>
      <c r="AHB25" s="305"/>
      <c r="AHC25" s="305"/>
      <c r="AHD25" s="305"/>
      <c r="AHE25" s="305"/>
      <c r="AHF25" s="305"/>
      <c r="AHG25" s="305"/>
      <c r="AHH25" s="305"/>
      <c r="AHI25" s="305"/>
      <c r="AHJ25" s="305"/>
      <c r="AHK25" s="305"/>
      <c r="AHL25" s="305"/>
      <c r="AHM25" s="305"/>
      <c r="AHN25" s="305"/>
      <c r="AHO25" s="305"/>
      <c r="AHP25" s="305"/>
      <c r="AHQ25" s="305"/>
      <c r="AHR25" s="305"/>
      <c r="AHS25" s="305"/>
      <c r="AHT25" s="305"/>
      <c r="AHU25" s="305"/>
      <c r="AHV25" s="305"/>
      <c r="AHW25" s="305"/>
      <c r="AHX25" s="305"/>
      <c r="AHY25" s="305"/>
      <c r="AHZ25" s="305"/>
      <c r="AIA25" s="305"/>
      <c r="AIB25" s="305"/>
      <c r="AIC25" s="305"/>
      <c r="AID25" s="305"/>
      <c r="AIE25" s="305"/>
      <c r="AIF25" s="305"/>
      <c r="AIG25" s="305"/>
      <c r="AIH25" s="305"/>
      <c r="AII25" s="305"/>
      <c r="AIJ25" s="305"/>
      <c r="AIK25" s="305"/>
      <c r="AIL25" s="305"/>
      <c r="AIM25" s="305"/>
      <c r="AIN25" s="305"/>
      <c r="AIO25" s="305"/>
      <c r="AIP25" s="305"/>
      <c r="AIQ25" s="305"/>
      <c r="AIR25" s="305"/>
      <c r="AIS25" s="305"/>
      <c r="AIT25" s="305"/>
      <c r="AIU25" s="305"/>
      <c r="AIV25" s="305"/>
      <c r="AIW25" s="305"/>
      <c r="AIX25" s="305"/>
      <c r="AIY25" s="305"/>
      <c r="AIZ25" s="305"/>
      <c r="AJA25" s="305"/>
      <c r="AJB25" s="305"/>
      <c r="AJC25" s="305"/>
      <c r="AJD25" s="305"/>
      <c r="AJE25" s="305"/>
      <c r="AJF25" s="305"/>
      <c r="AJG25" s="305"/>
      <c r="AJH25" s="305"/>
      <c r="AJI25" s="305"/>
      <c r="AJJ25" s="305"/>
      <c r="AJK25" s="305"/>
      <c r="AJL25" s="305"/>
      <c r="AJM25" s="305"/>
      <c r="AJN25" s="305"/>
      <c r="AJO25" s="305"/>
      <c r="AJP25" s="305"/>
      <c r="AJQ25" s="305"/>
      <c r="AJR25" s="305"/>
      <c r="AJS25" s="305"/>
      <c r="AJT25" s="305"/>
      <c r="AJU25" s="305"/>
      <c r="AJV25" s="305"/>
      <c r="AJW25" s="305"/>
      <c r="AJX25" s="305"/>
      <c r="AJY25" s="305"/>
      <c r="AJZ25" s="305"/>
      <c r="AKA25" s="305"/>
      <c r="AKB25" s="305"/>
      <c r="AKC25" s="305"/>
      <c r="AKD25" s="305"/>
      <c r="AKE25" s="305"/>
      <c r="AKF25" s="305"/>
      <c r="AKG25" s="305"/>
      <c r="AKH25" s="305"/>
      <c r="AKI25" s="305"/>
      <c r="AKJ25" s="305"/>
      <c r="AKK25" s="305"/>
      <c r="AKL25" s="305"/>
      <c r="AKM25" s="305"/>
      <c r="AKN25" s="305"/>
      <c r="AKO25" s="305"/>
      <c r="AKP25" s="305"/>
      <c r="AKQ25" s="305"/>
      <c r="AKR25" s="305"/>
      <c r="AKS25" s="305"/>
      <c r="AKT25" s="305"/>
      <c r="AKU25" s="305"/>
      <c r="AKV25" s="305"/>
      <c r="AKW25" s="305"/>
      <c r="AKX25" s="305"/>
      <c r="AKY25" s="305"/>
      <c r="AKZ25" s="305"/>
      <c r="ALA25" s="305"/>
      <c r="ALB25" s="305"/>
      <c r="ALC25" s="305"/>
      <c r="ALD25" s="305"/>
      <c r="ALE25" s="305"/>
      <c r="ALF25" s="305"/>
      <c r="ALG25" s="305"/>
      <c r="ALH25" s="305"/>
      <c r="ALI25" s="305"/>
      <c r="ALJ25" s="305"/>
      <c r="ALK25" s="305"/>
      <c r="ALL25" s="305"/>
      <c r="ALM25" s="305"/>
      <c r="ALN25" s="305"/>
      <c r="ALO25" s="305"/>
      <c r="ALP25" s="305"/>
      <c r="ALQ25" s="305"/>
      <c r="ALR25" s="305"/>
      <c r="ALS25" s="305"/>
      <c r="ALT25" s="305"/>
      <c r="ALU25" s="305"/>
      <c r="ALV25" s="305"/>
      <c r="ALW25" s="305"/>
      <c r="ALX25" s="305"/>
      <c r="ALY25" s="305"/>
      <c r="ALZ25" s="305"/>
      <c r="AMA25" s="305"/>
      <c r="AMB25" s="305"/>
      <c r="AMC25" s="305"/>
      <c r="AMD25" s="305"/>
      <c r="AME25" s="305"/>
      <c r="AMF25" s="305"/>
      <c r="AMG25" s="305"/>
      <c r="AMH25" s="305"/>
      <c r="AMI25" s="305"/>
      <c r="AMJ25" s="305"/>
    </row>
    <row r="26" spans="1:1024" s="196" customFormat="1" ht="25.5" x14ac:dyDescent="0.25">
      <c r="A26" s="71">
        <v>22</v>
      </c>
      <c r="B26" s="303" t="s">
        <v>6</v>
      </c>
      <c r="C26" s="304" t="s">
        <v>25</v>
      </c>
      <c r="D26" s="297">
        <v>35</v>
      </c>
      <c r="E26" s="299">
        <v>1</v>
      </c>
      <c r="F26" s="299">
        <v>0.23100000000000001</v>
      </c>
      <c r="G26" s="299">
        <v>0.38500000000000001</v>
      </c>
      <c r="H26" s="299">
        <v>7.6999999999999999E-2</v>
      </c>
      <c r="I26" s="299">
        <v>1</v>
      </c>
      <c r="J26" s="299">
        <v>0.36699999999999999</v>
      </c>
      <c r="K26" s="367">
        <v>0.14799999999999999</v>
      </c>
      <c r="L26" s="367">
        <v>0.85099999999999998</v>
      </c>
      <c r="M26" s="367">
        <v>0.17899999999999999</v>
      </c>
      <c r="N26" s="367">
        <v>0.95499999999999996</v>
      </c>
      <c r="O26" s="299">
        <v>1</v>
      </c>
      <c r="P26" s="299">
        <v>0.92300000000000004</v>
      </c>
      <c r="Q26" s="299">
        <v>1</v>
      </c>
      <c r="R26" s="299">
        <v>1</v>
      </c>
      <c r="S26" s="299">
        <v>8.8999999999999996E-2</v>
      </c>
      <c r="T26" s="299">
        <v>0</v>
      </c>
      <c r="U26" s="299">
        <v>5.3999999999999999E-2</v>
      </c>
      <c r="V26" s="299">
        <v>0.154</v>
      </c>
      <c r="W26" s="299">
        <v>0.96699999999999997</v>
      </c>
      <c r="X26" s="299">
        <v>0.92300000000000004</v>
      </c>
      <c r="Y26" s="116">
        <f t="shared" si="0"/>
        <v>0.56515000000000004</v>
      </c>
      <c r="Z26" s="29">
        <f t="shared" si="1"/>
        <v>1.1303000000000001</v>
      </c>
      <c r="AA26" s="40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5"/>
      <c r="BK26" s="305"/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5"/>
      <c r="BW26" s="305"/>
      <c r="BX26" s="305"/>
      <c r="BY26" s="305"/>
      <c r="BZ26" s="305"/>
      <c r="CA26" s="305"/>
      <c r="CB26" s="305"/>
      <c r="CC26" s="305"/>
      <c r="CD26" s="305"/>
      <c r="CE26" s="305"/>
      <c r="CF26" s="305"/>
      <c r="CG26" s="305"/>
      <c r="CH26" s="305"/>
      <c r="CI26" s="305"/>
      <c r="CJ26" s="305"/>
      <c r="CK26" s="305"/>
      <c r="CL26" s="305"/>
      <c r="CM26" s="305"/>
      <c r="CN26" s="305"/>
      <c r="CO26" s="305"/>
      <c r="CP26" s="305"/>
      <c r="CQ26" s="305"/>
      <c r="CR26" s="305"/>
      <c r="CS26" s="305"/>
      <c r="CT26" s="305"/>
      <c r="CU26" s="305"/>
      <c r="CV26" s="305"/>
      <c r="CW26" s="305"/>
      <c r="CX26" s="305"/>
      <c r="CY26" s="305"/>
      <c r="CZ26" s="305"/>
      <c r="DA26" s="305"/>
      <c r="DB26" s="305"/>
      <c r="DC26" s="305"/>
      <c r="DD26" s="305"/>
      <c r="DE26" s="305"/>
      <c r="DF26" s="305"/>
      <c r="DG26" s="305"/>
      <c r="DH26" s="305"/>
      <c r="DI26" s="305"/>
      <c r="DJ26" s="305"/>
      <c r="DK26" s="305"/>
      <c r="DL26" s="305"/>
      <c r="DM26" s="305"/>
      <c r="DN26" s="305"/>
      <c r="DO26" s="305"/>
      <c r="DP26" s="305"/>
      <c r="DQ26" s="305"/>
      <c r="DR26" s="305"/>
      <c r="DS26" s="305"/>
      <c r="DT26" s="305"/>
      <c r="DU26" s="305"/>
      <c r="DV26" s="305"/>
      <c r="DW26" s="305"/>
      <c r="DX26" s="305"/>
      <c r="DY26" s="305"/>
      <c r="DZ26" s="305"/>
      <c r="EA26" s="305"/>
      <c r="EB26" s="305"/>
      <c r="EC26" s="305"/>
      <c r="ED26" s="305"/>
      <c r="EE26" s="305"/>
      <c r="EF26" s="305"/>
      <c r="EG26" s="305"/>
      <c r="EH26" s="305"/>
      <c r="EI26" s="305"/>
      <c r="EJ26" s="305"/>
      <c r="EK26" s="305"/>
      <c r="EL26" s="305"/>
      <c r="EM26" s="305"/>
      <c r="EN26" s="305"/>
      <c r="EO26" s="305"/>
      <c r="EP26" s="305"/>
      <c r="EQ26" s="305"/>
      <c r="ER26" s="305"/>
      <c r="ES26" s="305"/>
      <c r="ET26" s="305"/>
      <c r="EU26" s="305"/>
      <c r="EV26" s="305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5"/>
      <c r="GF26" s="305"/>
      <c r="GG26" s="305"/>
      <c r="GH26" s="305"/>
      <c r="GI26" s="305"/>
      <c r="GJ26" s="305"/>
      <c r="GK26" s="305"/>
      <c r="GL26" s="305"/>
      <c r="GM26" s="305"/>
      <c r="GN26" s="305"/>
      <c r="GO26" s="305"/>
      <c r="GP26" s="305"/>
      <c r="GQ26" s="305"/>
      <c r="GR26" s="305"/>
      <c r="GS26" s="305"/>
      <c r="GT26" s="305"/>
      <c r="GU26" s="305"/>
      <c r="GV26" s="305"/>
      <c r="GW26" s="305"/>
      <c r="GX26" s="305"/>
      <c r="GY26" s="305"/>
      <c r="GZ26" s="305"/>
      <c r="HA26" s="305"/>
      <c r="HB26" s="305"/>
      <c r="HC26" s="305"/>
      <c r="HD26" s="305"/>
      <c r="HE26" s="305"/>
      <c r="HF26" s="305"/>
      <c r="HG26" s="305"/>
      <c r="HH26" s="305"/>
      <c r="HI26" s="305"/>
      <c r="HJ26" s="305"/>
      <c r="HK26" s="305"/>
      <c r="HL26" s="305"/>
      <c r="HM26" s="305"/>
      <c r="HN26" s="305"/>
      <c r="HO26" s="305"/>
      <c r="HP26" s="305"/>
      <c r="HQ26" s="305"/>
      <c r="HR26" s="305"/>
      <c r="HS26" s="305"/>
      <c r="HT26" s="305"/>
      <c r="HU26" s="305"/>
      <c r="HV26" s="305"/>
      <c r="HW26" s="305"/>
      <c r="HX26" s="305"/>
      <c r="HY26" s="305"/>
      <c r="HZ26" s="305"/>
      <c r="IA26" s="305"/>
      <c r="IB26" s="305"/>
      <c r="IC26" s="305"/>
      <c r="ID26" s="305"/>
      <c r="IE26" s="305"/>
      <c r="IF26" s="305"/>
      <c r="IG26" s="305"/>
      <c r="IH26" s="305"/>
      <c r="II26" s="305"/>
      <c r="IJ26" s="305"/>
      <c r="IK26" s="305"/>
      <c r="IL26" s="305"/>
      <c r="IM26" s="305"/>
      <c r="IN26" s="305"/>
      <c r="IO26" s="305"/>
      <c r="IP26" s="305"/>
      <c r="IQ26" s="305"/>
      <c r="IR26" s="305"/>
      <c r="IS26" s="305"/>
      <c r="IT26" s="305"/>
      <c r="IU26" s="305"/>
      <c r="IV26" s="305"/>
      <c r="IW26" s="305"/>
      <c r="IX26" s="305"/>
      <c r="IY26" s="305"/>
      <c r="IZ26" s="305"/>
      <c r="JA26" s="305"/>
      <c r="JB26" s="305"/>
      <c r="JC26" s="305"/>
      <c r="JD26" s="305"/>
      <c r="JE26" s="305"/>
      <c r="JF26" s="305"/>
      <c r="JG26" s="305"/>
      <c r="JH26" s="305"/>
      <c r="JI26" s="305"/>
      <c r="JJ26" s="305"/>
      <c r="JK26" s="305"/>
      <c r="JL26" s="305"/>
      <c r="JM26" s="305"/>
      <c r="JN26" s="305"/>
      <c r="JO26" s="305"/>
      <c r="JP26" s="305"/>
      <c r="JQ26" s="305"/>
      <c r="JR26" s="305"/>
      <c r="JS26" s="305"/>
      <c r="JT26" s="305"/>
      <c r="JU26" s="305"/>
      <c r="JV26" s="305"/>
      <c r="JW26" s="305"/>
      <c r="JX26" s="305"/>
      <c r="JY26" s="305"/>
      <c r="JZ26" s="305"/>
      <c r="KA26" s="305"/>
      <c r="KB26" s="305"/>
      <c r="KC26" s="305"/>
      <c r="KD26" s="305"/>
      <c r="KE26" s="305"/>
      <c r="KF26" s="305"/>
      <c r="KG26" s="305"/>
      <c r="KH26" s="305"/>
      <c r="KI26" s="305"/>
      <c r="KJ26" s="305"/>
      <c r="KK26" s="305"/>
      <c r="KL26" s="305"/>
      <c r="KM26" s="305"/>
      <c r="KN26" s="305"/>
      <c r="KO26" s="305"/>
      <c r="KP26" s="305"/>
      <c r="KQ26" s="305"/>
      <c r="KR26" s="305"/>
      <c r="KS26" s="305"/>
      <c r="KT26" s="305"/>
      <c r="KU26" s="305"/>
      <c r="KV26" s="305"/>
      <c r="KW26" s="305"/>
      <c r="KX26" s="305"/>
      <c r="KY26" s="305"/>
      <c r="KZ26" s="305"/>
      <c r="LA26" s="305"/>
      <c r="LB26" s="305"/>
      <c r="LC26" s="305"/>
      <c r="LD26" s="305"/>
      <c r="LE26" s="305"/>
      <c r="LF26" s="305"/>
      <c r="LG26" s="305"/>
      <c r="LH26" s="305"/>
      <c r="LI26" s="305"/>
      <c r="LJ26" s="305"/>
      <c r="LK26" s="305"/>
      <c r="LL26" s="305"/>
      <c r="LM26" s="305"/>
      <c r="LN26" s="305"/>
      <c r="LO26" s="305"/>
      <c r="LP26" s="305"/>
      <c r="LQ26" s="305"/>
      <c r="LR26" s="305"/>
      <c r="LS26" s="305"/>
      <c r="LT26" s="305"/>
      <c r="LU26" s="305"/>
      <c r="LV26" s="305"/>
      <c r="LW26" s="305"/>
      <c r="LX26" s="305"/>
      <c r="LY26" s="305"/>
      <c r="LZ26" s="305"/>
      <c r="MA26" s="305"/>
      <c r="MB26" s="305"/>
      <c r="MC26" s="305"/>
      <c r="MD26" s="305"/>
      <c r="ME26" s="305"/>
      <c r="MF26" s="305"/>
      <c r="MG26" s="305"/>
      <c r="MH26" s="305"/>
      <c r="MI26" s="305"/>
      <c r="MJ26" s="305"/>
      <c r="MK26" s="305"/>
      <c r="ML26" s="305"/>
      <c r="MM26" s="305"/>
      <c r="MN26" s="305"/>
      <c r="MO26" s="305"/>
      <c r="MP26" s="305"/>
      <c r="MQ26" s="305"/>
      <c r="MR26" s="305"/>
      <c r="MS26" s="305"/>
      <c r="MT26" s="305"/>
      <c r="MU26" s="305"/>
      <c r="MV26" s="305"/>
      <c r="MW26" s="305"/>
      <c r="MX26" s="305"/>
      <c r="MY26" s="305"/>
      <c r="MZ26" s="305"/>
      <c r="NA26" s="305"/>
      <c r="NB26" s="305"/>
      <c r="NC26" s="305"/>
      <c r="ND26" s="305"/>
      <c r="NE26" s="305"/>
      <c r="NF26" s="305"/>
      <c r="NG26" s="305"/>
      <c r="NH26" s="305"/>
      <c r="NI26" s="305"/>
      <c r="NJ26" s="305"/>
      <c r="NK26" s="305"/>
      <c r="NL26" s="305"/>
      <c r="NM26" s="305"/>
      <c r="NN26" s="305"/>
      <c r="NO26" s="305"/>
      <c r="NP26" s="305"/>
      <c r="NQ26" s="305"/>
      <c r="NR26" s="305"/>
      <c r="NS26" s="305"/>
      <c r="NT26" s="305"/>
      <c r="NU26" s="305"/>
      <c r="NV26" s="305"/>
      <c r="NW26" s="305"/>
      <c r="NX26" s="305"/>
      <c r="NY26" s="305"/>
      <c r="NZ26" s="305"/>
      <c r="OA26" s="305"/>
      <c r="OB26" s="305"/>
      <c r="OC26" s="305"/>
      <c r="OD26" s="305"/>
      <c r="OE26" s="305"/>
      <c r="OF26" s="305"/>
      <c r="OG26" s="305"/>
      <c r="OH26" s="305"/>
      <c r="OI26" s="305"/>
      <c r="OJ26" s="305"/>
      <c r="OK26" s="305"/>
      <c r="OL26" s="305"/>
      <c r="OM26" s="305"/>
      <c r="ON26" s="305"/>
      <c r="OO26" s="305"/>
      <c r="OP26" s="305"/>
      <c r="OQ26" s="305"/>
      <c r="OR26" s="305"/>
      <c r="OS26" s="305"/>
      <c r="OT26" s="305"/>
      <c r="OU26" s="305"/>
      <c r="OV26" s="305"/>
      <c r="OW26" s="305"/>
      <c r="OX26" s="305"/>
      <c r="OY26" s="305"/>
      <c r="OZ26" s="305"/>
      <c r="PA26" s="305"/>
      <c r="PB26" s="305"/>
      <c r="PC26" s="305"/>
      <c r="PD26" s="305"/>
      <c r="PE26" s="305"/>
      <c r="PF26" s="305"/>
      <c r="PG26" s="305"/>
      <c r="PH26" s="305"/>
      <c r="PI26" s="305"/>
      <c r="PJ26" s="305"/>
      <c r="PK26" s="305"/>
      <c r="PL26" s="305"/>
      <c r="PM26" s="305"/>
      <c r="PN26" s="305"/>
      <c r="PO26" s="305"/>
      <c r="PP26" s="305"/>
      <c r="PQ26" s="305"/>
      <c r="PR26" s="305"/>
      <c r="PS26" s="305"/>
      <c r="PT26" s="305"/>
      <c r="PU26" s="305"/>
      <c r="PV26" s="305"/>
      <c r="PW26" s="305"/>
      <c r="PX26" s="305"/>
      <c r="PY26" s="305"/>
      <c r="PZ26" s="305"/>
      <c r="QA26" s="305"/>
      <c r="QB26" s="305"/>
      <c r="QC26" s="305"/>
      <c r="QD26" s="305"/>
      <c r="QE26" s="305"/>
      <c r="QF26" s="305"/>
      <c r="QG26" s="305"/>
      <c r="QH26" s="305"/>
      <c r="QI26" s="305"/>
      <c r="QJ26" s="305"/>
      <c r="QK26" s="305"/>
      <c r="QL26" s="305"/>
      <c r="QM26" s="305"/>
      <c r="QN26" s="305"/>
      <c r="QO26" s="305"/>
      <c r="QP26" s="305"/>
      <c r="QQ26" s="305"/>
      <c r="QR26" s="305"/>
      <c r="QS26" s="305"/>
      <c r="QT26" s="305"/>
      <c r="QU26" s="305"/>
      <c r="QV26" s="305"/>
      <c r="QW26" s="305"/>
      <c r="QX26" s="305"/>
      <c r="QY26" s="305"/>
      <c r="QZ26" s="305"/>
      <c r="RA26" s="305"/>
      <c r="RB26" s="305"/>
      <c r="RC26" s="305"/>
      <c r="RD26" s="305"/>
      <c r="RE26" s="305"/>
      <c r="RF26" s="305"/>
      <c r="RG26" s="305"/>
      <c r="RH26" s="305"/>
      <c r="RI26" s="305"/>
      <c r="RJ26" s="305"/>
      <c r="RK26" s="305"/>
      <c r="RL26" s="305"/>
      <c r="RM26" s="305"/>
      <c r="RN26" s="305"/>
      <c r="RO26" s="305"/>
      <c r="RP26" s="305"/>
      <c r="RQ26" s="305"/>
      <c r="RR26" s="305"/>
      <c r="RS26" s="305"/>
      <c r="RT26" s="305"/>
      <c r="RU26" s="305"/>
      <c r="RV26" s="305"/>
      <c r="RW26" s="305"/>
      <c r="RX26" s="305"/>
      <c r="RY26" s="305"/>
      <c r="RZ26" s="305"/>
      <c r="SA26" s="305"/>
      <c r="SB26" s="305"/>
      <c r="SC26" s="305"/>
      <c r="SD26" s="305"/>
      <c r="SE26" s="305"/>
      <c r="SF26" s="305"/>
      <c r="SG26" s="305"/>
      <c r="SH26" s="305"/>
      <c r="SI26" s="305"/>
      <c r="SJ26" s="305"/>
      <c r="SK26" s="305"/>
      <c r="SL26" s="305"/>
      <c r="SM26" s="305"/>
      <c r="SN26" s="305"/>
      <c r="SO26" s="305"/>
      <c r="SP26" s="305"/>
      <c r="SQ26" s="305"/>
      <c r="SR26" s="305"/>
      <c r="SS26" s="305"/>
      <c r="ST26" s="305"/>
      <c r="SU26" s="305"/>
      <c r="SV26" s="305"/>
      <c r="SW26" s="305"/>
      <c r="SX26" s="305"/>
      <c r="SY26" s="305"/>
      <c r="SZ26" s="305"/>
      <c r="TA26" s="305"/>
      <c r="TB26" s="305"/>
      <c r="TC26" s="305"/>
      <c r="TD26" s="305"/>
      <c r="TE26" s="305"/>
      <c r="TF26" s="305"/>
      <c r="TG26" s="305"/>
      <c r="TH26" s="305"/>
      <c r="TI26" s="305"/>
      <c r="TJ26" s="305"/>
      <c r="TK26" s="305"/>
      <c r="TL26" s="305"/>
      <c r="TM26" s="305"/>
      <c r="TN26" s="305"/>
      <c r="TO26" s="305"/>
      <c r="TP26" s="305"/>
      <c r="TQ26" s="305"/>
      <c r="TR26" s="305"/>
      <c r="TS26" s="305"/>
      <c r="TT26" s="305"/>
      <c r="TU26" s="305"/>
      <c r="TV26" s="305"/>
      <c r="TW26" s="305"/>
      <c r="TX26" s="305"/>
      <c r="TY26" s="305"/>
      <c r="TZ26" s="305"/>
      <c r="UA26" s="305"/>
      <c r="UB26" s="305"/>
      <c r="UC26" s="305"/>
      <c r="UD26" s="305"/>
      <c r="UE26" s="305"/>
      <c r="UF26" s="305"/>
      <c r="UG26" s="305"/>
      <c r="UH26" s="305"/>
      <c r="UI26" s="305"/>
      <c r="UJ26" s="305"/>
      <c r="UK26" s="305"/>
      <c r="UL26" s="305"/>
      <c r="UM26" s="305"/>
      <c r="UN26" s="305"/>
      <c r="UO26" s="305"/>
      <c r="UP26" s="305"/>
      <c r="UQ26" s="305"/>
      <c r="UR26" s="305"/>
      <c r="US26" s="305"/>
      <c r="UT26" s="305"/>
      <c r="UU26" s="305"/>
      <c r="UV26" s="305"/>
      <c r="UW26" s="305"/>
      <c r="UX26" s="305"/>
      <c r="UY26" s="305"/>
      <c r="UZ26" s="305"/>
      <c r="VA26" s="305"/>
      <c r="VB26" s="305"/>
      <c r="VC26" s="305"/>
      <c r="VD26" s="305"/>
      <c r="VE26" s="305"/>
      <c r="VF26" s="305"/>
      <c r="VG26" s="305"/>
      <c r="VH26" s="305"/>
      <c r="VI26" s="305"/>
      <c r="VJ26" s="305"/>
      <c r="VK26" s="305"/>
      <c r="VL26" s="305"/>
      <c r="VM26" s="305"/>
      <c r="VN26" s="305"/>
      <c r="VO26" s="305"/>
      <c r="VP26" s="305"/>
      <c r="VQ26" s="305"/>
      <c r="VR26" s="305"/>
      <c r="VS26" s="305"/>
      <c r="VT26" s="305"/>
      <c r="VU26" s="305"/>
      <c r="VV26" s="305"/>
      <c r="VW26" s="305"/>
      <c r="VX26" s="305"/>
      <c r="VY26" s="305"/>
      <c r="VZ26" s="305"/>
      <c r="WA26" s="305"/>
      <c r="WB26" s="305"/>
      <c r="WC26" s="305"/>
      <c r="WD26" s="305"/>
      <c r="WE26" s="305"/>
      <c r="WF26" s="305"/>
      <c r="WG26" s="305"/>
      <c r="WH26" s="305"/>
      <c r="WI26" s="305"/>
      <c r="WJ26" s="305"/>
      <c r="WK26" s="305"/>
      <c r="WL26" s="305"/>
      <c r="WM26" s="305"/>
      <c r="WN26" s="305"/>
      <c r="WO26" s="305"/>
      <c r="WP26" s="305"/>
      <c r="WQ26" s="305"/>
      <c r="WR26" s="305"/>
      <c r="WS26" s="305"/>
      <c r="WT26" s="305"/>
      <c r="WU26" s="305"/>
      <c r="WV26" s="305"/>
      <c r="WW26" s="305"/>
      <c r="WX26" s="305"/>
      <c r="WY26" s="305"/>
      <c r="WZ26" s="305"/>
      <c r="XA26" s="305"/>
      <c r="XB26" s="305"/>
      <c r="XC26" s="305"/>
      <c r="XD26" s="305"/>
      <c r="XE26" s="305"/>
      <c r="XF26" s="305"/>
      <c r="XG26" s="305"/>
      <c r="XH26" s="305"/>
      <c r="XI26" s="305"/>
      <c r="XJ26" s="305"/>
      <c r="XK26" s="305"/>
      <c r="XL26" s="305"/>
      <c r="XM26" s="305"/>
      <c r="XN26" s="305"/>
      <c r="XO26" s="305"/>
      <c r="XP26" s="305"/>
      <c r="XQ26" s="305"/>
      <c r="XR26" s="305"/>
      <c r="XS26" s="305"/>
      <c r="XT26" s="305"/>
      <c r="XU26" s="305"/>
      <c r="XV26" s="305"/>
      <c r="XW26" s="305"/>
      <c r="XX26" s="305"/>
      <c r="XY26" s="305"/>
      <c r="XZ26" s="305"/>
      <c r="YA26" s="305"/>
      <c r="YB26" s="305"/>
      <c r="YC26" s="305"/>
      <c r="YD26" s="305"/>
      <c r="YE26" s="305"/>
      <c r="YF26" s="305"/>
      <c r="YG26" s="305"/>
      <c r="YH26" s="305"/>
      <c r="YI26" s="305"/>
      <c r="YJ26" s="305"/>
      <c r="YK26" s="305"/>
      <c r="YL26" s="305"/>
      <c r="YM26" s="305"/>
      <c r="YN26" s="305"/>
      <c r="YO26" s="305"/>
      <c r="YP26" s="305"/>
      <c r="YQ26" s="305"/>
      <c r="YR26" s="305"/>
      <c r="YS26" s="305"/>
      <c r="YT26" s="305"/>
      <c r="YU26" s="305"/>
      <c r="YV26" s="305"/>
      <c r="YW26" s="305"/>
      <c r="YX26" s="305"/>
      <c r="YY26" s="305"/>
      <c r="YZ26" s="305"/>
      <c r="ZA26" s="305"/>
      <c r="ZB26" s="305"/>
      <c r="ZC26" s="305"/>
      <c r="ZD26" s="305"/>
      <c r="ZE26" s="305"/>
      <c r="ZF26" s="305"/>
      <c r="ZG26" s="305"/>
      <c r="ZH26" s="305"/>
      <c r="ZI26" s="305"/>
      <c r="ZJ26" s="305"/>
      <c r="ZK26" s="305"/>
      <c r="ZL26" s="305"/>
      <c r="ZM26" s="305"/>
      <c r="ZN26" s="305"/>
      <c r="ZO26" s="305"/>
      <c r="ZP26" s="305"/>
      <c r="ZQ26" s="305"/>
      <c r="ZR26" s="305"/>
      <c r="ZS26" s="305"/>
      <c r="ZT26" s="305"/>
      <c r="ZU26" s="305"/>
      <c r="ZV26" s="305"/>
      <c r="ZW26" s="305"/>
      <c r="ZX26" s="305"/>
      <c r="ZY26" s="305"/>
      <c r="ZZ26" s="305"/>
      <c r="AAA26" s="305"/>
      <c r="AAB26" s="305"/>
      <c r="AAC26" s="305"/>
      <c r="AAD26" s="305"/>
      <c r="AAE26" s="305"/>
      <c r="AAF26" s="305"/>
      <c r="AAG26" s="305"/>
      <c r="AAH26" s="305"/>
      <c r="AAI26" s="305"/>
      <c r="AAJ26" s="305"/>
      <c r="AAK26" s="305"/>
      <c r="AAL26" s="305"/>
      <c r="AAM26" s="305"/>
      <c r="AAN26" s="305"/>
      <c r="AAO26" s="305"/>
      <c r="AAP26" s="305"/>
      <c r="AAQ26" s="305"/>
      <c r="AAR26" s="305"/>
      <c r="AAS26" s="305"/>
      <c r="AAT26" s="305"/>
      <c r="AAU26" s="305"/>
      <c r="AAV26" s="305"/>
      <c r="AAW26" s="305"/>
      <c r="AAX26" s="305"/>
      <c r="AAY26" s="305"/>
      <c r="AAZ26" s="305"/>
      <c r="ABA26" s="305"/>
      <c r="ABB26" s="305"/>
      <c r="ABC26" s="305"/>
      <c r="ABD26" s="305"/>
      <c r="ABE26" s="305"/>
      <c r="ABF26" s="305"/>
      <c r="ABG26" s="305"/>
      <c r="ABH26" s="305"/>
      <c r="ABI26" s="305"/>
      <c r="ABJ26" s="305"/>
      <c r="ABK26" s="305"/>
      <c r="ABL26" s="305"/>
      <c r="ABM26" s="305"/>
      <c r="ABN26" s="305"/>
      <c r="ABO26" s="305"/>
      <c r="ABP26" s="305"/>
      <c r="ABQ26" s="305"/>
      <c r="ABR26" s="305"/>
      <c r="ABS26" s="305"/>
      <c r="ABT26" s="305"/>
      <c r="ABU26" s="305"/>
      <c r="ABV26" s="305"/>
      <c r="ABW26" s="305"/>
      <c r="ABX26" s="305"/>
      <c r="ABY26" s="305"/>
      <c r="ABZ26" s="305"/>
      <c r="ACA26" s="305"/>
      <c r="ACB26" s="305"/>
      <c r="ACC26" s="305"/>
      <c r="ACD26" s="305"/>
      <c r="ACE26" s="305"/>
      <c r="ACF26" s="305"/>
      <c r="ACG26" s="305"/>
      <c r="ACH26" s="305"/>
      <c r="ACI26" s="305"/>
      <c r="ACJ26" s="305"/>
      <c r="ACK26" s="305"/>
      <c r="ACL26" s="305"/>
      <c r="ACM26" s="305"/>
      <c r="ACN26" s="305"/>
      <c r="ACO26" s="305"/>
      <c r="ACP26" s="305"/>
      <c r="ACQ26" s="305"/>
      <c r="ACR26" s="305"/>
      <c r="ACS26" s="305"/>
      <c r="ACT26" s="305"/>
      <c r="ACU26" s="305"/>
      <c r="ACV26" s="305"/>
      <c r="ACW26" s="305"/>
      <c r="ACX26" s="305"/>
      <c r="ACY26" s="305"/>
      <c r="ACZ26" s="305"/>
      <c r="ADA26" s="305"/>
      <c r="ADB26" s="305"/>
      <c r="ADC26" s="305"/>
      <c r="ADD26" s="305"/>
      <c r="ADE26" s="305"/>
      <c r="ADF26" s="305"/>
      <c r="ADG26" s="305"/>
      <c r="ADH26" s="305"/>
      <c r="ADI26" s="305"/>
      <c r="ADJ26" s="305"/>
      <c r="ADK26" s="305"/>
      <c r="ADL26" s="305"/>
      <c r="ADM26" s="305"/>
      <c r="ADN26" s="305"/>
      <c r="ADO26" s="305"/>
      <c r="ADP26" s="305"/>
      <c r="ADQ26" s="305"/>
      <c r="ADR26" s="305"/>
      <c r="ADS26" s="305"/>
      <c r="ADT26" s="305"/>
      <c r="ADU26" s="305"/>
      <c r="ADV26" s="305"/>
      <c r="ADW26" s="305"/>
      <c r="ADX26" s="305"/>
      <c r="ADY26" s="305"/>
      <c r="ADZ26" s="305"/>
      <c r="AEA26" s="305"/>
      <c r="AEB26" s="305"/>
      <c r="AEC26" s="305"/>
      <c r="AED26" s="305"/>
      <c r="AEE26" s="305"/>
      <c r="AEF26" s="305"/>
      <c r="AEG26" s="305"/>
      <c r="AEH26" s="305"/>
      <c r="AEI26" s="305"/>
      <c r="AEJ26" s="305"/>
      <c r="AEK26" s="305"/>
      <c r="AEL26" s="305"/>
      <c r="AEM26" s="305"/>
      <c r="AEN26" s="305"/>
      <c r="AEO26" s="305"/>
      <c r="AEP26" s="305"/>
      <c r="AEQ26" s="305"/>
      <c r="AER26" s="305"/>
      <c r="AES26" s="305"/>
      <c r="AET26" s="305"/>
      <c r="AEU26" s="305"/>
      <c r="AEV26" s="305"/>
      <c r="AEW26" s="305"/>
      <c r="AEX26" s="305"/>
      <c r="AEY26" s="305"/>
      <c r="AEZ26" s="305"/>
      <c r="AFA26" s="305"/>
      <c r="AFB26" s="305"/>
      <c r="AFC26" s="305"/>
      <c r="AFD26" s="305"/>
      <c r="AFE26" s="305"/>
      <c r="AFF26" s="305"/>
      <c r="AFG26" s="305"/>
      <c r="AFH26" s="305"/>
      <c r="AFI26" s="305"/>
      <c r="AFJ26" s="305"/>
      <c r="AFK26" s="305"/>
      <c r="AFL26" s="305"/>
      <c r="AFM26" s="305"/>
      <c r="AFN26" s="305"/>
      <c r="AFO26" s="305"/>
      <c r="AFP26" s="305"/>
      <c r="AFQ26" s="305"/>
      <c r="AFR26" s="305"/>
      <c r="AFS26" s="305"/>
      <c r="AFT26" s="305"/>
      <c r="AFU26" s="305"/>
      <c r="AFV26" s="305"/>
      <c r="AFW26" s="305"/>
      <c r="AFX26" s="305"/>
      <c r="AFY26" s="305"/>
      <c r="AFZ26" s="305"/>
      <c r="AGA26" s="305"/>
      <c r="AGB26" s="305"/>
      <c r="AGC26" s="305"/>
      <c r="AGD26" s="305"/>
      <c r="AGE26" s="305"/>
      <c r="AGF26" s="305"/>
      <c r="AGG26" s="305"/>
      <c r="AGH26" s="305"/>
      <c r="AGI26" s="305"/>
      <c r="AGJ26" s="305"/>
      <c r="AGK26" s="305"/>
      <c r="AGL26" s="305"/>
      <c r="AGM26" s="305"/>
      <c r="AGN26" s="305"/>
      <c r="AGO26" s="305"/>
      <c r="AGP26" s="305"/>
      <c r="AGQ26" s="305"/>
      <c r="AGR26" s="305"/>
      <c r="AGS26" s="305"/>
      <c r="AGT26" s="305"/>
      <c r="AGU26" s="305"/>
      <c r="AGV26" s="305"/>
      <c r="AGW26" s="305"/>
      <c r="AGX26" s="305"/>
      <c r="AGY26" s="305"/>
      <c r="AGZ26" s="305"/>
      <c r="AHA26" s="305"/>
      <c r="AHB26" s="305"/>
      <c r="AHC26" s="305"/>
      <c r="AHD26" s="305"/>
      <c r="AHE26" s="305"/>
      <c r="AHF26" s="305"/>
      <c r="AHG26" s="305"/>
      <c r="AHH26" s="305"/>
      <c r="AHI26" s="305"/>
      <c r="AHJ26" s="305"/>
      <c r="AHK26" s="305"/>
      <c r="AHL26" s="305"/>
      <c r="AHM26" s="305"/>
      <c r="AHN26" s="305"/>
      <c r="AHO26" s="305"/>
      <c r="AHP26" s="305"/>
      <c r="AHQ26" s="305"/>
      <c r="AHR26" s="305"/>
      <c r="AHS26" s="305"/>
      <c r="AHT26" s="305"/>
      <c r="AHU26" s="305"/>
      <c r="AHV26" s="305"/>
      <c r="AHW26" s="305"/>
      <c r="AHX26" s="305"/>
      <c r="AHY26" s="305"/>
      <c r="AHZ26" s="305"/>
      <c r="AIA26" s="305"/>
      <c r="AIB26" s="305"/>
      <c r="AIC26" s="305"/>
      <c r="AID26" s="305"/>
      <c r="AIE26" s="305"/>
      <c r="AIF26" s="305"/>
      <c r="AIG26" s="305"/>
      <c r="AIH26" s="305"/>
      <c r="AII26" s="305"/>
      <c r="AIJ26" s="305"/>
      <c r="AIK26" s="305"/>
      <c r="AIL26" s="305"/>
      <c r="AIM26" s="305"/>
      <c r="AIN26" s="305"/>
      <c r="AIO26" s="305"/>
      <c r="AIP26" s="305"/>
      <c r="AIQ26" s="305"/>
      <c r="AIR26" s="305"/>
      <c r="AIS26" s="305"/>
      <c r="AIT26" s="305"/>
      <c r="AIU26" s="305"/>
      <c r="AIV26" s="305"/>
      <c r="AIW26" s="305"/>
      <c r="AIX26" s="305"/>
      <c r="AIY26" s="305"/>
      <c r="AIZ26" s="305"/>
      <c r="AJA26" s="305"/>
      <c r="AJB26" s="305"/>
      <c r="AJC26" s="305"/>
      <c r="AJD26" s="305"/>
      <c r="AJE26" s="305"/>
      <c r="AJF26" s="305"/>
      <c r="AJG26" s="305"/>
      <c r="AJH26" s="305"/>
      <c r="AJI26" s="305"/>
      <c r="AJJ26" s="305"/>
      <c r="AJK26" s="305"/>
      <c r="AJL26" s="305"/>
      <c r="AJM26" s="305"/>
      <c r="AJN26" s="305"/>
      <c r="AJO26" s="305"/>
      <c r="AJP26" s="305"/>
      <c r="AJQ26" s="305"/>
      <c r="AJR26" s="305"/>
      <c r="AJS26" s="305"/>
      <c r="AJT26" s="305"/>
      <c r="AJU26" s="305"/>
      <c r="AJV26" s="305"/>
      <c r="AJW26" s="305"/>
      <c r="AJX26" s="305"/>
      <c r="AJY26" s="305"/>
      <c r="AJZ26" s="305"/>
      <c r="AKA26" s="305"/>
      <c r="AKB26" s="305"/>
      <c r="AKC26" s="305"/>
      <c r="AKD26" s="305"/>
      <c r="AKE26" s="305"/>
      <c r="AKF26" s="305"/>
      <c r="AKG26" s="305"/>
      <c r="AKH26" s="305"/>
      <c r="AKI26" s="305"/>
      <c r="AKJ26" s="305"/>
      <c r="AKK26" s="305"/>
      <c r="AKL26" s="305"/>
      <c r="AKM26" s="305"/>
      <c r="AKN26" s="305"/>
      <c r="AKO26" s="305"/>
      <c r="AKP26" s="305"/>
      <c r="AKQ26" s="305"/>
      <c r="AKR26" s="305"/>
      <c r="AKS26" s="305"/>
      <c r="AKT26" s="305"/>
      <c r="AKU26" s="305"/>
      <c r="AKV26" s="305"/>
      <c r="AKW26" s="305"/>
      <c r="AKX26" s="305"/>
      <c r="AKY26" s="305"/>
      <c r="AKZ26" s="305"/>
      <c r="ALA26" s="305"/>
      <c r="ALB26" s="305"/>
      <c r="ALC26" s="305"/>
      <c r="ALD26" s="305"/>
      <c r="ALE26" s="305"/>
      <c r="ALF26" s="305"/>
      <c r="ALG26" s="305"/>
      <c r="ALH26" s="305"/>
      <c r="ALI26" s="305"/>
      <c r="ALJ26" s="305"/>
      <c r="ALK26" s="305"/>
      <c r="ALL26" s="305"/>
      <c r="ALM26" s="305"/>
      <c r="ALN26" s="305"/>
      <c r="ALO26" s="305"/>
      <c r="ALP26" s="305"/>
      <c r="ALQ26" s="305"/>
      <c r="ALR26" s="305"/>
      <c r="ALS26" s="305"/>
      <c r="ALT26" s="305"/>
      <c r="ALU26" s="305"/>
      <c r="ALV26" s="305"/>
      <c r="ALW26" s="305"/>
      <c r="ALX26" s="305"/>
      <c r="ALY26" s="305"/>
      <c r="ALZ26" s="305"/>
      <c r="AMA26" s="305"/>
      <c r="AMB26" s="305"/>
      <c r="AMC26" s="305"/>
      <c r="AMD26" s="305"/>
      <c r="AME26" s="305"/>
      <c r="AMF26" s="305"/>
      <c r="AMG26" s="305"/>
      <c r="AMH26" s="305"/>
      <c r="AMI26" s="305"/>
      <c r="AMJ26" s="305"/>
    </row>
    <row r="27" spans="1:1024" ht="25.5" x14ac:dyDescent="0.25">
      <c r="A27" s="1">
        <v>23</v>
      </c>
      <c r="B27" s="186" t="s">
        <v>6</v>
      </c>
      <c r="C27" s="93" t="s">
        <v>26</v>
      </c>
      <c r="D27" s="65">
        <v>35</v>
      </c>
      <c r="E27" s="89">
        <v>1</v>
      </c>
      <c r="F27" s="89">
        <v>0.5</v>
      </c>
      <c r="G27" s="89">
        <v>0.56299999999999994</v>
      </c>
      <c r="H27" s="89">
        <v>0.313</v>
      </c>
      <c r="I27" s="89">
        <v>1</v>
      </c>
      <c r="J27" s="89">
        <v>0.48399999999999999</v>
      </c>
      <c r="K27" s="89">
        <v>0.159</v>
      </c>
      <c r="L27" s="89">
        <v>0.93600000000000005</v>
      </c>
      <c r="M27" s="89">
        <v>0.14099999999999999</v>
      </c>
      <c r="N27" s="89">
        <v>0.96899999999999997</v>
      </c>
      <c r="O27" s="89">
        <v>1</v>
      </c>
      <c r="P27" s="89">
        <v>1</v>
      </c>
      <c r="Q27" s="89">
        <v>0.98399999999999999</v>
      </c>
      <c r="R27" s="89">
        <v>0.875</v>
      </c>
      <c r="S27" s="89">
        <v>0.10299999999999999</v>
      </c>
      <c r="T27" s="89">
        <v>0</v>
      </c>
      <c r="U27" s="89">
        <v>8.5999999999999993E-2</v>
      </c>
      <c r="V27" s="89">
        <v>6.3E-2</v>
      </c>
      <c r="W27" s="89">
        <v>0.96699999999999997</v>
      </c>
      <c r="X27" s="275">
        <v>0.875</v>
      </c>
      <c r="Y27" s="116">
        <f t="shared" si="0"/>
        <v>0.6009000000000001</v>
      </c>
      <c r="Z27" s="29">
        <f t="shared" si="1"/>
        <v>1.2018000000000002</v>
      </c>
      <c r="AA27" s="42"/>
    </row>
    <row r="28" spans="1:1024" s="35" customFormat="1" ht="25.5" x14ac:dyDescent="0.25">
      <c r="A28" s="348">
        <v>24</v>
      </c>
      <c r="B28" s="186" t="s">
        <v>6</v>
      </c>
      <c r="C28" s="93" t="s">
        <v>27</v>
      </c>
      <c r="D28" s="65">
        <v>35</v>
      </c>
      <c r="E28" s="89">
        <v>0.94699999999999995</v>
      </c>
      <c r="F28" s="89">
        <v>0.73799999999999999</v>
      </c>
      <c r="G28" s="89">
        <v>0.36799999999999999</v>
      </c>
      <c r="H28" s="89">
        <v>0.316</v>
      </c>
      <c r="I28" s="89">
        <v>0.98899999999999999</v>
      </c>
      <c r="J28" s="89">
        <v>0.52900000000000003</v>
      </c>
      <c r="K28" s="89">
        <v>0.23100000000000001</v>
      </c>
      <c r="L28" s="89">
        <v>0.98499999999999999</v>
      </c>
      <c r="M28" s="89">
        <v>0.32800000000000001</v>
      </c>
      <c r="N28" s="89">
        <v>1</v>
      </c>
      <c r="O28" s="89">
        <v>0.96399999999999997</v>
      </c>
      <c r="P28" s="89">
        <v>0.94699999999999995</v>
      </c>
      <c r="Q28" s="89">
        <v>0.94</v>
      </c>
      <c r="R28" s="89">
        <v>1</v>
      </c>
      <c r="S28" s="89">
        <v>0.24099999999999999</v>
      </c>
      <c r="T28" s="89">
        <v>5.2999999999999999E-2</v>
      </c>
      <c r="U28" s="89">
        <v>0.18099999999999999</v>
      </c>
      <c r="V28" s="89">
        <v>0.158</v>
      </c>
      <c r="W28" s="89">
        <v>0.92900000000000005</v>
      </c>
      <c r="X28" s="89">
        <v>1</v>
      </c>
      <c r="Y28" s="116">
        <f t="shared" si="0"/>
        <v>0.64219999999999988</v>
      </c>
      <c r="Z28" s="29">
        <f t="shared" si="1"/>
        <v>1.2843999999999998</v>
      </c>
      <c r="AA28" s="54"/>
    </row>
    <row r="29" spans="1:1024" x14ac:dyDescent="0.25">
      <c r="A29" s="44">
        <v>25</v>
      </c>
      <c r="B29" s="186" t="s">
        <v>6</v>
      </c>
      <c r="C29" s="93" t="s">
        <v>28</v>
      </c>
      <c r="D29" s="65">
        <v>35</v>
      </c>
      <c r="E29" s="89">
        <v>1</v>
      </c>
      <c r="F29" s="89">
        <v>0</v>
      </c>
      <c r="G29" s="89">
        <v>0.63</v>
      </c>
      <c r="H29" s="89">
        <v>0</v>
      </c>
      <c r="I29" s="89">
        <v>1</v>
      </c>
      <c r="J29" s="89">
        <v>0.66700000000000004</v>
      </c>
      <c r="K29" s="89">
        <v>0.28999999999999998</v>
      </c>
      <c r="L29" s="89">
        <v>0.90300000000000002</v>
      </c>
      <c r="M29" s="89">
        <v>0.25800000000000001</v>
      </c>
      <c r="N29" s="89">
        <v>0.96799999999999997</v>
      </c>
      <c r="O29" s="89">
        <v>1</v>
      </c>
      <c r="P29" s="89">
        <v>1</v>
      </c>
      <c r="Q29" s="378">
        <v>0.96399999999999997</v>
      </c>
      <c r="R29" s="89">
        <v>0.875</v>
      </c>
      <c r="S29" s="89">
        <v>0.125</v>
      </c>
      <c r="T29" s="89">
        <v>0</v>
      </c>
      <c r="U29" s="89">
        <v>9.4E-2</v>
      </c>
      <c r="V29" s="89">
        <v>0</v>
      </c>
      <c r="W29" s="89">
        <v>1</v>
      </c>
      <c r="X29" s="89">
        <v>1</v>
      </c>
      <c r="Y29" s="116">
        <f t="shared" si="0"/>
        <v>0.5887</v>
      </c>
      <c r="Z29" s="29">
        <f t="shared" si="1"/>
        <v>1.1774</v>
      </c>
      <c r="AA29" s="45"/>
    </row>
    <row r="30" spans="1:1024" s="35" customFormat="1" ht="25.5" x14ac:dyDescent="0.25">
      <c r="A30" s="195">
        <v>26</v>
      </c>
      <c r="B30" s="186" t="s">
        <v>6</v>
      </c>
      <c r="C30" s="93" t="s">
        <v>222</v>
      </c>
      <c r="D30" s="65">
        <v>35</v>
      </c>
      <c r="E30" s="89">
        <v>1</v>
      </c>
      <c r="F30" s="89">
        <v>0.55500000000000005</v>
      </c>
      <c r="G30" s="89">
        <v>0.55500000000000005</v>
      </c>
      <c r="H30" s="89">
        <v>0.222</v>
      </c>
      <c r="I30" s="89">
        <v>1</v>
      </c>
      <c r="J30" s="89">
        <v>0.67700000000000005</v>
      </c>
      <c r="K30" s="89">
        <v>0.22700000000000001</v>
      </c>
      <c r="L30" s="89">
        <v>1</v>
      </c>
      <c r="M30" s="89">
        <v>0.17399999999999999</v>
      </c>
      <c r="N30" s="89">
        <v>1</v>
      </c>
      <c r="O30" s="89">
        <v>1</v>
      </c>
      <c r="P30" s="89">
        <v>1</v>
      </c>
      <c r="Q30" s="89">
        <v>0.93500000000000005</v>
      </c>
      <c r="R30" s="89">
        <v>0.94399999999999995</v>
      </c>
      <c r="S30" s="89">
        <v>0.25800000000000001</v>
      </c>
      <c r="T30" s="89">
        <v>0</v>
      </c>
      <c r="U30" s="89">
        <v>0.23300000000000001</v>
      </c>
      <c r="V30" s="89">
        <v>0.111</v>
      </c>
      <c r="W30" s="89">
        <v>0.96699999999999997</v>
      </c>
      <c r="X30" s="89">
        <v>1</v>
      </c>
      <c r="Y30" s="116">
        <f t="shared" si="0"/>
        <v>0.64290000000000014</v>
      </c>
      <c r="Z30" s="29">
        <f t="shared" si="1"/>
        <v>1.2858000000000003</v>
      </c>
      <c r="AA30" s="54"/>
    </row>
    <row r="31" spans="1:1024" s="35" customFormat="1" ht="25.5" x14ac:dyDescent="0.25">
      <c r="A31" s="195">
        <v>27</v>
      </c>
      <c r="B31" s="186" t="s">
        <v>6</v>
      </c>
      <c r="C31" s="93" t="s">
        <v>30</v>
      </c>
      <c r="D31" s="65">
        <v>33</v>
      </c>
      <c r="E31" s="89">
        <v>1</v>
      </c>
      <c r="F31" s="89">
        <v>0.4</v>
      </c>
      <c r="G31" s="89">
        <v>0.2</v>
      </c>
      <c r="H31" s="89">
        <v>0</v>
      </c>
      <c r="I31" s="89">
        <v>1</v>
      </c>
      <c r="J31" s="89">
        <v>0.70299999999999996</v>
      </c>
      <c r="K31" s="89">
        <v>0.17899999999999999</v>
      </c>
      <c r="L31" s="89">
        <v>1</v>
      </c>
      <c r="M31" s="368">
        <v>0.25900000000000001</v>
      </c>
      <c r="N31" s="89">
        <v>1</v>
      </c>
      <c r="O31" s="89">
        <v>0.92800000000000005</v>
      </c>
      <c r="P31" s="89">
        <v>1</v>
      </c>
      <c r="Q31" s="89">
        <v>0.92500000000000004</v>
      </c>
      <c r="R31" s="89">
        <v>0.8</v>
      </c>
      <c r="S31" s="89">
        <v>7.0999999999999994E-2</v>
      </c>
      <c r="T31" s="89">
        <v>0</v>
      </c>
      <c r="U31" s="89">
        <v>0</v>
      </c>
      <c r="V31" s="89">
        <v>0</v>
      </c>
      <c r="W31" s="89">
        <v>0.92300000000000004</v>
      </c>
      <c r="X31" s="89">
        <v>0.8</v>
      </c>
      <c r="Y31" s="116">
        <f t="shared" si="0"/>
        <v>0.55940000000000001</v>
      </c>
      <c r="Z31" s="29">
        <f t="shared" si="1"/>
        <v>1.1188</v>
      </c>
      <c r="AA31" s="54"/>
    </row>
    <row r="32" spans="1:1024" s="35" customFormat="1" ht="25.5" x14ac:dyDescent="0.25">
      <c r="A32" s="195">
        <v>28</v>
      </c>
      <c r="B32" s="186" t="s">
        <v>6</v>
      </c>
      <c r="C32" s="93" t="s">
        <v>223</v>
      </c>
      <c r="D32" s="65">
        <v>35</v>
      </c>
      <c r="E32" s="89">
        <v>1</v>
      </c>
      <c r="F32" s="89">
        <v>0.25</v>
      </c>
      <c r="G32" s="89">
        <v>0.5</v>
      </c>
      <c r="H32" s="89">
        <v>0.2</v>
      </c>
      <c r="I32" s="89">
        <v>1</v>
      </c>
      <c r="J32" s="89">
        <v>0.40670000000000001</v>
      </c>
      <c r="K32" s="89">
        <v>0.38229999999999997</v>
      </c>
      <c r="L32" s="89">
        <v>1</v>
      </c>
      <c r="M32" s="89">
        <v>0.42399999999999999</v>
      </c>
      <c r="N32" s="89">
        <v>1</v>
      </c>
      <c r="O32" s="89">
        <v>0.94799999999999995</v>
      </c>
      <c r="P32" s="89">
        <v>1</v>
      </c>
      <c r="Q32" s="89">
        <v>0.84499999999999997</v>
      </c>
      <c r="R32" s="89">
        <v>1</v>
      </c>
      <c r="S32" s="89">
        <v>5.1999999999999998E-2</v>
      </c>
      <c r="T32" s="89">
        <v>0.1</v>
      </c>
      <c r="U32" s="89">
        <v>6.9000000000000006E-2</v>
      </c>
      <c r="V32" s="89">
        <v>0.25</v>
      </c>
      <c r="W32" s="89">
        <v>0.89800000000000002</v>
      </c>
      <c r="X32" s="89">
        <v>1</v>
      </c>
      <c r="Y32" s="116">
        <f t="shared" si="0"/>
        <v>0.61625000000000008</v>
      </c>
      <c r="Z32" s="29">
        <f t="shared" si="1"/>
        <v>1.2325000000000002</v>
      </c>
      <c r="AA32" s="54"/>
    </row>
    <row r="33" spans="1:27" s="35" customFormat="1" ht="16.899999999999999" customHeight="1" x14ac:dyDescent="0.25">
      <c r="A33" s="216">
        <v>29</v>
      </c>
      <c r="B33" s="316" t="s">
        <v>6</v>
      </c>
      <c r="C33" s="93" t="s">
        <v>225</v>
      </c>
      <c r="D33" s="65">
        <v>35</v>
      </c>
      <c r="E33" s="219">
        <v>1</v>
      </c>
      <c r="F33" s="219">
        <v>1</v>
      </c>
      <c r="G33" s="219">
        <v>0.5</v>
      </c>
      <c r="H33" s="219">
        <v>0</v>
      </c>
      <c r="I33" s="219">
        <v>1</v>
      </c>
      <c r="J33" s="219">
        <v>0.52</v>
      </c>
      <c r="K33" s="219">
        <v>0.2</v>
      </c>
      <c r="L33" s="219">
        <v>1</v>
      </c>
      <c r="M33" s="219">
        <v>0.14299999999999999</v>
      </c>
      <c r="N33" s="219">
        <v>1</v>
      </c>
      <c r="O33" s="219">
        <v>0.1</v>
      </c>
      <c r="P33" s="219">
        <v>0.3</v>
      </c>
      <c r="Q33" s="381">
        <v>0.94699999999999995</v>
      </c>
      <c r="R33" s="381">
        <v>0.69199999999999995</v>
      </c>
      <c r="S33" s="219">
        <v>0.13</v>
      </c>
      <c r="T33" s="219">
        <v>0</v>
      </c>
      <c r="U33" s="219">
        <v>0.15</v>
      </c>
      <c r="V33" s="219">
        <v>0</v>
      </c>
      <c r="W33" s="219">
        <v>0.93</v>
      </c>
      <c r="X33" s="219">
        <v>0.77</v>
      </c>
      <c r="Y33" s="116">
        <f t="shared" si="0"/>
        <v>0.51910000000000001</v>
      </c>
      <c r="Z33" s="29">
        <f t="shared" si="1"/>
        <v>1.0382</v>
      </c>
      <c r="AA33" s="49"/>
    </row>
    <row r="34" spans="1:27" ht="25.5" x14ac:dyDescent="0.25">
      <c r="A34" s="47">
        <v>30</v>
      </c>
      <c r="B34" s="186" t="s">
        <v>6</v>
      </c>
      <c r="C34" s="93" t="s">
        <v>32</v>
      </c>
      <c r="D34" s="65">
        <v>35</v>
      </c>
      <c r="E34" s="116"/>
      <c r="F34" s="116"/>
      <c r="G34" s="116"/>
      <c r="H34" s="116"/>
      <c r="I34" s="89">
        <v>1</v>
      </c>
      <c r="J34" s="89">
        <v>0.8</v>
      </c>
      <c r="K34" s="89">
        <v>0.14499999999999999</v>
      </c>
      <c r="L34" s="89">
        <v>1</v>
      </c>
      <c r="M34" s="89">
        <v>0.14599999999999999</v>
      </c>
      <c r="N34" s="89">
        <v>1</v>
      </c>
      <c r="O34" s="89">
        <v>1</v>
      </c>
      <c r="P34" s="116"/>
      <c r="Q34" s="89">
        <v>0.97599999999999998</v>
      </c>
      <c r="R34" s="116"/>
      <c r="S34" s="89">
        <v>0.29299999999999998</v>
      </c>
      <c r="T34" s="116"/>
      <c r="U34" s="89">
        <v>0.14599999999999999</v>
      </c>
      <c r="V34" s="116"/>
      <c r="W34" s="89">
        <v>1</v>
      </c>
      <c r="X34" s="116"/>
      <c r="Y34" s="116">
        <f t="shared" si="0"/>
        <v>0.68236363636363639</v>
      </c>
      <c r="Z34" s="29">
        <f t="shared" si="1"/>
        <v>1.3647272727272728</v>
      </c>
      <c r="AA34" s="48"/>
    </row>
    <row r="35" spans="1:27" s="35" customFormat="1" ht="25.5" x14ac:dyDescent="0.25">
      <c r="A35" s="346">
        <v>31</v>
      </c>
      <c r="B35" s="186" t="s">
        <v>6</v>
      </c>
      <c r="C35" s="93" t="s">
        <v>224</v>
      </c>
      <c r="D35" s="65">
        <v>35</v>
      </c>
      <c r="E35" s="116"/>
      <c r="F35" s="116"/>
      <c r="G35" s="116"/>
      <c r="H35" s="116"/>
      <c r="I35" s="89">
        <v>1</v>
      </c>
      <c r="J35" s="89">
        <v>0.5</v>
      </c>
      <c r="K35" s="368">
        <v>0.21099999999999999</v>
      </c>
      <c r="L35" s="89">
        <v>1</v>
      </c>
      <c r="M35" s="368">
        <v>0.23100000000000001</v>
      </c>
      <c r="N35" s="89">
        <v>1</v>
      </c>
      <c r="O35" s="89">
        <v>0.93300000000000005</v>
      </c>
      <c r="P35" s="116"/>
      <c r="Q35" s="89">
        <v>0.93300000000000005</v>
      </c>
      <c r="R35" s="116"/>
      <c r="S35" s="89">
        <v>0</v>
      </c>
      <c r="T35" s="116"/>
      <c r="U35" s="89">
        <v>0</v>
      </c>
      <c r="V35" s="116"/>
      <c r="W35" s="89">
        <v>0.93300000000000005</v>
      </c>
      <c r="X35" s="116"/>
      <c r="Y35" s="116">
        <f t="shared" si="0"/>
        <v>0.61281818181818182</v>
      </c>
      <c r="Z35" s="29">
        <f t="shared" si="1"/>
        <v>1.2256363636363636</v>
      </c>
      <c r="AA35" s="350" t="s">
        <v>267</v>
      </c>
    </row>
    <row r="36" spans="1:27" s="35" customFormat="1" x14ac:dyDescent="0.25">
      <c r="A36" s="195">
        <v>32</v>
      </c>
      <c r="B36" s="186" t="s">
        <v>6</v>
      </c>
      <c r="C36" s="93" t="s">
        <v>33</v>
      </c>
      <c r="D36" s="65">
        <v>35</v>
      </c>
      <c r="E36" s="89">
        <v>1</v>
      </c>
      <c r="F36" s="89">
        <v>0.4</v>
      </c>
      <c r="G36" s="89">
        <v>0.4</v>
      </c>
      <c r="H36" s="89">
        <v>0.2</v>
      </c>
      <c r="I36" s="89">
        <v>1</v>
      </c>
      <c r="J36" s="89">
        <v>0.51</v>
      </c>
      <c r="K36" s="368">
        <v>0.217</v>
      </c>
      <c r="L36" s="89">
        <v>1</v>
      </c>
      <c r="M36" s="89">
        <v>0.17</v>
      </c>
      <c r="N36" s="89">
        <v>1</v>
      </c>
      <c r="O36" s="89">
        <v>0.97</v>
      </c>
      <c r="P36" s="89">
        <v>1</v>
      </c>
      <c r="Q36" s="378">
        <v>0.91700000000000004</v>
      </c>
      <c r="R36" s="89">
        <v>1</v>
      </c>
      <c r="S36" s="89">
        <v>0.17</v>
      </c>
      <c r="T36" s="89">
        <v>0</v>
      </c>
      <c r="U36" s="89">
        <v>0.25</v>
      </c>
      <c r="V36" s="89">
        <v>0</v>
      </c>
      <c r="W36" s="89">
        <v>0.97</v>
      </c>
      <c r="X36" s="89">
        <v>1</v>
      </c>
      <c r="Y36" s="116">
        <f t="shared" si="0"/>
        <v>0.60870000000000002</v>
      </c>
      <c r="Z36" s="29">
        <f t="shared" si="1"/>
        <v>1.2174</v>
      </c>
      <c r="AA36" s="54"/>
    </row>
    <row r="37" spans="1:27" s="35" customFormat="1" ht="25.5" x14ac:dyDescent="0.25">
      <c r="A37" s="195">
        <v>33</v>
      </c>
      <c r="B37" s="186" t="s">
        <v>6</v>
      </c>
      <c r="C37" s="93" t="s">
        <v>34</v>
      </c>
      <c r="D37" s="65">
        <v>35</v>
      </c>
      <c r="E37" s="89">
        <v>1</v>
      </c>
      <c r="F37" s="89">
        <v>0.625</v>
      </c>
      <c r="G37" s="89">
        <v>0.438</v>
      </c>
      <c r="H37" s="89">
        <v>6.3E-2</v>
      </c>
      <c r="I37" s="89">
        <v>1</v>
      </c>
      <c r="J37" s="89">
        <v>0.41199999999999998</v>
      </c>
      <c r="K37" s="368">
        <v>0.20399999999999999</v>
      </c>
      <c r="L37" s="368">
        <v>1</v>
      </c>
      <c r="M37" s="368">
        <v>0.20699999999999999</v>
      </c>
      <c r="N37" s="368">
        <v>1</v>
      </c>
      <c r="O37" s="89">
        <v>0</v>
      </c>
      <c r="P37" s="89">
        <v>6.3E-2</v>
      </c>
      <c r="Q37" s="378">
        <v>0.94599999999999995</v>
      </c>
      <c r="R37" s="378">
        <v>0.93300000000000005</v>
      </c>
      <c r="S37" s="89">
        <v>0.29399999999999998</v>
      </c>
      <c r="T37" s="89">
        <v>6.7000000000000004E-2</v>
      </c>
      <c r="U37" s="89">
        <v>0.11799999999999999</v>
      </c>
      <c r="V37" s="89">
        <v>0.188</v>
      </c>
      <c r="W37" s="89">
        <v>1</v>
      </c>
      <c r="X37" s="89">
        <v>0.93799999999999994</v>
      </c>
      <c r="Y37" s="116">
        <f t="shared" si="0"/>
        <v>0.52480000000000016</v>
      </c>
      <c r="Z37" s="29">
        <f t="shared" si="1"/>
        <v>1.0496000000000003</v>
      </c>
      <c r="AA37" s="54"/>
    </row>
    <row r="38" spans="1:27" s="35" customFormat="1" x14ac:dyDescent="0.25">
      <c r="A38" s="195">
        <v>34</v>
      </c>
      <c r="B38" s="186" t="s">
        <v>6</v>
      </c>
      <c r="C38" s="93" t="s">
        <v>35</v>
      </c>
      <c r="D38" s="65">
        <v>35</v>
      </c>
      <c r="E38" s="89">
        <v>1</v>
      </c>
      <c r="F38" s="89">
        <v>0.75</v>
      </c>
      <c r="G38" s="89">
        <v>0.5</v>
      </c>
      <c r="H38" s="89">
        <v>0.375</v>
      </c>
      <c r="I38" s="89">
        <v>1</v>
      </c>
      <c r="J38" s="89">
        <v>0.39100000000000001</v>
      </c>
      <c r="K38" s="89">
        <v>7.3999999999999996E-2</v>
      </c>
      <c r="L38" s="89">
        <v>0.85199999999999998</v>
      </c>
      <c r="M38" s="368">
        <v>0.17199999999999999</v>
      </c>
      <c r="N38" s="368">
        <v>0.89700000000000002</v>
      </c>
      <c r="O38" s="89">
        <v>0.89100000000000001</v>
      </c>
      <c r="P38" s="89">
        <v>0.75</v>
      </c>
      <c r="Q38" s="89">
        <v>0.93400000000000005</v>
      </c>
      <c r="R38" s="378">
        <v>0.875</v>
      </c>
      <c r="S38" s="89">
        <v>0.28199999999999997</v>
      </c>
      <c r="T38" s="89">
        <v>0.125</v>
      </c>
      <c r="U38" s="89">
        <v>2.1000000000000001E-2</v>
      </c>
      <c r="V38" s="89">
        <v>0.125</v>
      </c>
      <c r="W38" s="89">
        <v>0.91300000000000003</v>
      </c>
      <c r="X38" s="89">
        <v>0.75</v>
      </c>
      <c r="Y38" s="116">
        <f t="shared" si="0"/>
        <v>0.58385000000000009</v>
      </c>
      <c r="Z38" s="29">
        <f t="shared" si="1"/>
        <v>1.1677000000000002</v>
      </c>
      <c r="AA38" s="54"/>
    </row>
    <row r="39" spans="1:27" s="35" customFormat="1" x14ac:dyDescent="0.25">
      <c r="A39" s="195">
        <v>35</v>
      </c>
      <c r="B39" s="186" t="s">
        <v>6</v>
      </c>
      <c r="C39" s="93" t="s">
        <v>36</v>
      </c>
      <c r="D39" s="65">
        <v>33</v>
      </c>
      <c r="E39" s="89">
        <v>1</v>
      </c>
      <c r="F39" s="89">
        <v>0.33300000000000002</v>
      </c>
      <c r="G39" s="89">
        <v>0.33300000000000002</v>
      </c>
      <c r="H39" s="89">
        <v>0</v>
      </c>
      <c r="I39" s="89">
        <v>1</v>
      </c>
      <c r="J39" s="89">
        <v>0.48</v>
      </c>
      <c r="K39" s="89">
        <v>0.23</v>
      </c>
      <c r="L39" s="89">
        <v>1</v>
      </c>
      <c r="M39" s="368">
        <v>0.308</v>
      </c>
      <c r="N39" s="89">
        <v>1</v>
      </c>
      <c r="O39" s="89">
        <v>0.92</v>
      </c>
      <c r="P39" s="89">
        <v>0.9</v>
      </c>
      <c r="Q39" s="378">
        <v>0.85199999999999998</v>
      </c>
      <c r="R39" s="378">
        <v>0.66600000000000004</v>
      </c>
      <c r="S39" s="89">
        <v>0.12</v>
      </c>
      <c r="T39" s="89">
        <v>0</v>
      </c>
      <c r="U39" s="89">
        <v>0.04</v>
      </c>
      <c r="V39" s="89">
        <v>0.111</v>
      </c>
      <c r="W39" s="89">
        <v>0.88</v>
      </c>
      <c r="X39" s="89">
        <v>0.8</v>
      </c>
      <c r="Y39" s="116">
        <f t="shared" si="0"/>
        <v>0.54865000000000008</v>
      </c>
      <c r="Z39" s="29">
        <f t="shared" si="1"/>
        <v>1.0973000000000002</v>
      </c>
      <c r="AA39" s="54"/>
    </row>
    <row r="40" spans="1:27" s="35" customFormat="1" x14ac:dyDescent="0.25">
      <c r="A40" s="286">
        <v>36</v>
      </c>
      <c r="B40" s="291" t="s">
        <v>6</v>
      </c>
      <c r="C40" s="251" t="s">
        <v>37</v>
      </c>
      <c r="D40" s="279">
        <v>35</v>
      </c>
      <c r="E40" s="398"/>
      <c r="F40" s="289">
        <v>0.33300000000000002</v>
      </c>
      <c r="G40" s="289">
        <v>0.90900000000000003</v>
      </c>
      <c r="H40" s="289">
        <v>0</v>
      </c>
      <c r="I40" s="289">
        <v>1</v>
      </c>
      <c r="J40" s="289">
        <v>0.60599999999999998</v>
      </c>
      <c r="K40" s="289">
        <v>0.373</v>
      </c>
      <c r="L40" s="289">
        <v>1</v>
      </c>
      <c r="M40" s="289">
        <v>0.29399999999999998</v>
      </c>
      <c r="N40" s="289">
        <v>1</v>
      </c>
      <c r="O40" s="289">
        <v>1</v>
      </c>
      <c r="P40" s="398"/>
      <c r="Q40" s="381">
        <v>0.96799999999999997</v>
      </c>
      <c r="R40" s="399"/>
      <c r="S40" s="289">
        <v>0.90900000000000003</v>
      </c>
      <c r="T40" s="398"/>
      <c r="U40" s="289">
        <v>0.90900000000000003</v>
      </c>
      <c r="V40" s="398"/>
      <c r="W40" s="289">
        <v>0.96899999999999997</v>
      </c>
      <c r="X40" s="398"/>
      <c r="Y40" s="116">
        <f t="shared" si="0"/>
        <v>0.73357142857142854</v>
      </c>
      <c r="Z40" s="29">
        <f t="shared" si="1"/>
        <v>1.4671428571428571</v>
      </c>
      <c r="AA40" s="49"/>
    </row>
    <row r="41" spans="1:27" s="35" customFormat="1" x14ac:dyDescent="0.25">
      <c r="A41" s="195">
        <v>37</v>
      </c>
      <c r="B41" s="186" t="s">
        <v>6</v>
      </c>
      <c r="C41" s="93" t="s">
        <v>38</v>
      </c>
      <c r="D41" s="65">
        <v>35</v>
      </c>
      <c r="E41" s="89">
        <v>1</v>
      </c>
      <c r="F41" s="89">
        <v>0.41199999999999998</v>
      </c>
      <c r="G41" s="89">
        <v>0.16</v>
      </c>
      <c r="H41" s="89">
        <v>8.3000000000000004E-2</v>
      </c>
      <c r="I41" s="89">
        <v>1</v>
      </c>
      <c r="J41" s="89">
        <v>0.34699999999999998</v>
      </c>
      <c r="K41" s="368">
        <v>0.30599999999999999</v>
      </c>
      <c r="L41" s="89">
        <v>1</v>
      </c>
      <c r="M41" s="368">
        <v>0.36399999999999999</v>
      </c>
      <c r="N41" s="89">
        <v>1</v>
      </c>
      <c r="O41" s="89">
        <v>0.97699999999999998</v>
      </c>
      <c r="P41" s="89">
        <v>1</v>
      </c>
      <c r="Q41" s="89">
        <v>0.92500000000000004</v>
      </c>
      <c r="R41" s="378">
        <v>0.90900000000000003</v>
      </c>
      <c r="S41" s="89">
        <v>0.69799999999999995</v>
      </c>
      <c r="T41" s="89">
        <v>0</v>
      </c>
      <c r="U41" s="89">
        <v>0.88300000000000001</v>
      </c>
      <c r="V41" s="89">
        <v>0</v>
      </c>
      <c r="W41" s="89">
        <v>0.95299999999999996</v>
      </c>
      <c r="X41" s="89">
        <v>1</v>
      </c>
      <c r="Y41" s="116">
        <f t="shared" si="0"/>
        <v>0.65084999999999993</v>
      </c>
      <c r="Z41" s="29">
        <f t="shared" si="1"/>
        <v>1.3016999999999999</v>
      </c>
      <c r="AA41" s="54"/>
    </row>
    <row r="42" spans="1:27" ht="25.5" x14ac:dyDescent="0.25">
      <c r="A42" s="51">
        <v>38</v>
      </c>
      <c r="B42" s="186" t="s">
        <v>6</v>
      </c>
      <c r="C42" s="93" t="s">
        <v>39</v>
      </c>
      <c r="D42" s="65">
        <v>35</v>
      </c>
      <c r="E42" s="89">
        <v>0.93</v>
      </c>
      <c r="F42" s="89">
        <v>0.93</v>
      </c>
      <c r="G42" s="89">
        <v>0.214</v>
      </c>
      <c r="H42" s="89">
        <v>0</v>
      </c>
      <c r="I42" s="89">
        <v>0.96</v>
      </c>
      <c r="J42" s="89">
        <v>0.53100000000000003</v>
      </c>
      <c r="K42" s="89">
        <v>0.125</v>
      </c>
      <c r="L42" s="89">
        <v>1</v>
      </c>
      <c r="M42" s="89">
        <v>0.14299999999999999</v>
      </c>
      <c r="N42" s="89">
        <v>1</v>
      </c>
      <c r="O42" s="89">
        <v>0.86299999999999999</v>
      </c>
      <c r="P42" s="89">
        <v>0.85699999999999998</v>
      </c>
      <c r="Q42" s="378">
        <v>0.872</v>
      </c>
      <c r="R42" s="89">
        <v>0.64300000000000002</v>
      </c>
      <c r="S42" s="89">
        <v>0.156</v>
      </c>
      <c r="T42" s="89">
        <v>0</v>
      </c>
      <c r="U42" s="89">
        <v>0.11700000000000001</v>
      </c>
      <c r="V42" s="89">
        <v>0</v>
      </c>
      <c r="W42" s="89">
        <v>0.88200000000000001</v>
      </c>
      <c r="X42" s="89">
        <v>0.64300000000000002</v>
      </c>
      <c r="Y42" s="116">
        <f t="shared" si="0"/>
        <v>0.54330000000000012</v>
      </c>
      <c r="Z42" s="29">
        <f t="shared" si="1"/>
        <v>1.0866000000000002</v>
      </c>
      <c r="AA42" s="52"/>
    </row>
    <row r="43" spans="1:27" s="35" customFormat="1" ht="25.5" x14ac:dyDescent="0.25">
      <c r="A43" s="211">
        <v>39</v>
      </c>
      <c r="B43" s="186" t="s">
        <v>6</v>
      </c>
      <c r="C43" s="93" t="s">
        <v>226</v>
      </c>
      <c r="D43" s="65">
        <v>35</v>
      </c>
      <c r="E43" s="89">
        <v>1</v>
      </c>
      <c r="F43" s="89">
        <v>0.28599999999999998</v>
      </c>
      <c r="G43" s="89">
        <v>0.42899999999999999</v>
      </c>
      <c r="H43" s="89">
        <v>0</v>
      </c>
      <c r="I43" s="89">
        <v>1</v>
      </c>
      <c r="J43" s="89">
        <v>0.23799999999999999</v>
      </c>
      <c r="K43" s="89">
        <v>0.182</v>
      </c>
      <c r="L43" s="89">
        <v>1</v>
      </c>
      <c r="M43" s="89">
        <v>0.29599999999999999</v>
      </c>
      <c r="N43" s="89">
        <v>1</v>
      </c>
      <c r="O43" s="89">
        <v>1</v>
      </c>
      <c r="P43" s="89">
        <v>1</v>
      </c>
      <c r="Q43" s="89">
        <v>0.95199999999999996</v>
      </c>
      <c r="R43" s="89">
        <v>1</v>
      </c>
      <c r="S43" s="89">
        <v>0.14299999999999999</v>
      </c>
      <c r="T43" s="89">
        <v>0</v>
      </c>
      <c r="U43" s="89">
        <v>0.14299999999999999</v>
      </c>
      <c r="V43" s="89">
        <v>0</v>
      </c>
      <c r="W43" s="275">
        <v>0.95199999999999996</v>
      </c>
      <c r="X43" s="275">
        <v>1</v>
      </c>
      <c r="Y43" s="116">
        <f t="shared" si="0"/>
        <v>0.58105000000000007</v>
      </c>
      <c r="Z43" s="29">
        <f t="shared" si="1"/>
        <v>1.1621000000000001</v>
      </c>
      <c r="AA43" s="54"/>
    </row>
    <row r="44" spans="1:27" s="35" customFormat="1" x14ac:dyDescent="0.25">
      <c r="A44" s="211">
        <v>40</v>
      </c>
      <c r="B44" s="186" t="s">
        <v>6</v>
      </c>
      <c r="C44" s="93" t="s">
        <v>40</v>
      </c>
      <c r="D44" s="65">
        <v>33</v>
      </c>
      <c r="E44" s="89">
        <v>0.75</v>
      </c>
      <c r="F44" s="89">
        <v>0.75</v>
      </c>
      <c r="G44" s="89">
        <v>0</v>
      </c>
      <c r="H44" s="89">
        <v>0</v>
      </c>
      <c r="I44" s="89">
        <v>1</v>
      </c>
      <c r="J44" s="89">
        <v>0.70599999999999996</v>
      </c>
      <c r="K44" s="89">
        <v>0.15</v>
      </c>
      <c r="L44" s="89">
        <v>1</v>
      </c>
      <c r="M44" s="368">
        <v>0.3</v>
      </c>
      <c r="N44" s="89">
        <v>1</v>
      </c>
      <c r="O44" s="89">
        <v>1</v>
      </c>
      <c r="P44" s="89">
        <v>1</v>
      </c>
      <c r="Q44" s="378">
        <v>0.93799999999999994</v>
      </c>
      <c r="R44" s="378">
        <v>0.5</v>
      </c>
      <c r="S44" s="89">
        <v>0.41199999999999998</v>
      </c>
      <c r="T44" s="89">
        <v>0</v>
      </c>
      <c r="U44" s="89">
        <v>0.11799999999999999</v>
      </c>
      <c r="V44" s="89">
        <v>0</v>
      </c>
      <c r="W44" s="89">
        <v>1</v>
      </c>
      <c r="X44" s="89">
        <v>0.66700000000000004</v>
      </c>
      <c r="Y44" s="116">
        <f t="shared" si="0"/>
        <v>0.56455</v>
      </c>
      <c r="Z44" s="29">
        <f t="shared" si="1"/>
        <v>1.1291</v>
      </c>
      <c r="AA44" s="54"/>
    </row>
    <row r="45" spans="1:27" s="35" customFormat="1" ht="63.75" x14ac:dyDescent="0.25">
      <c r="A45" s="211">
        <v>41</v>
      </c>
      <c r="B45" s="186" t="s">
        <v>6</v>
      </c>
      <c r="C45" s="93" t="s">
        <v>227</v>
      </c>
      <c r="D45" s="65">
        <v>32</v>
      </c>
      <c r="E45" s="89">
        <v>1</v>
      </c>
      <c r="F45" s="89">
        <v>0.57099999999999995</v>
      </c>
      <c r="G45" s="89">
        <v>0.66700000000000004</v>
      </c>
      <c r="H45" s="89">
        <v>0.38100000000000001</v>
      </c>
      <c r="I45" s="89">
        <v>1</v>
      </c>
      <c r="J45" s="89">
        <v>0.38700000000000001</v>
      </c>
      <c r="K45" s="368">
        <v>0.182</v>
      </c>
      <c r="L45" s="368">
        <v>1</v>
      </c>
      <c r="M45" s="89">
        <v>0.23699999999999999</v>
      </c>
      <c r="N45" s="89">
        <v>1</v>
      </c>
      <c r="O45" s="89">
        <v>0.97299999999999998</v>
      </c>
      <c r="P45" s="89">
        <v>1</v>
      </c>
      <c r="Q45" s="89">
        <v>0.96</v>
      </c>
      <c r="R45" s="378">
        <v>0.90900000000000003</v>
      </c>
      <c r="S45" s="89">
        <v>0.253</v>
      </c>
      <c r="T45" s="89">
        <v>5.2999999999999999E-2</v>
      </c>
      <c r="U45" s="89">
        <v>0.22700000000000001</v>
      </c>
      <c r="V45" s="89">
        <v>0.105</v>
      </c>
      <c r="W45" s="89">
        <v>0.98699999999999999</v>
      </c>
      <c r="X45" s="89">
        <v>1</v>
      </c>
      <c r="Y45" s="116">
        <f t="shared" si="0"/>
        <v>0.64460000000000017</v>
      </c>
      <c r="Z45" s="29">
        <f t="shared" si="1"/>
        <v>1.2892000000000003</v>
      </c>
      <c r="AA45" s="54"/>
    </row>
    <row r="46" spans="1:27" s="326" customFormat="1" x14ac:dyDescent="0.25">
      <c r="A46" s="321">
        <v>42</v>
      </c>
      <c r="B46" s="322" t="s">
        <v>6</v>
      </c>
      <c r="C46" s="323" t="s">
        <v>42</v>
      </c>
      <c r="D46" s="65">
        <v>33</v>
      </c>
      <c r="E46" s="396"/>
      <c r="F46" s="396"/>
      <c r="G46" s="396"/>
      <c r="H46" s="396"/>
      <c r="I46" s="397">
        <v>1</v>
      </c>
      <c r="J46" s="324">
        <v>0.70799999999999996</v>
      </c>
      <c r="K46" s="324">
        <v>0.217</v>
      </c>
      <c r="L46" s="324">
        <v>0.95699999999999996</v>
      </c>
      <c r="M46" s="324">
        <v>0.217</v>
      </c>
      <c r="N46" s="89">
        <v>1</v>
      </c>
      <c r="O46" s="324">
        <v>0.95599999999999996</v>
      </c>
      <c r="P46" s="396"/>
      <c r="Q46" s="324">
        <v>0.90900000000000003</v>
      </c>
      <c r="R46" s="396"/>
      <c r="S46" s="324">
        <v>8.3000000000000004E-2</v>
      </c>
      <c r="T46" s="396"/>
      <c r="U46" s="324">
        <v>0.09</v>
      </c>
      <c r="V46" s="396"/>
      <c r="W46" s="324">
        <v>0.96</v>
      </c>
      <c r="X46" s="396"/>
      <c r="Y46" s="116">
        <f t="shared" si="0"/>
        <v>0.64518181818181819</v>
      </c>
      <c r="Z46" s="29">
        <f t="shared" si="1"/>
        <v>1.2903636363636364</v>
      </c>
      <c r="AA46" s="325"/>
    </row>
    <row r="47" spans="1:27" s="35" customFormat="1" ht="25.5" x14ac:dyDescent="0.25">
      <c r="A47" s="195">
        <v>43</v>
      </c>
      <c r="B47" s="186" t="s">
        <v>6</v>
      </c>
      <c r="C47" s="221" t="s">
        <v>218</v>
      </c>
      <c r="D47" s="69">
        <v>35</v>
      </c>
      <c r="E47" s="89">
        <v>1</v>
      </c>
      <c r="F47" s="89">
        <v>0.72</v>
      </c>
      <c r="G47" s="89">
        <v>0.58399999999999996</v>
      </c>
      <c r="H47" s="89">
        <v>0.1</v>
      </c>
      <c r="I47" s="89">
        <v>1</v>
      </c>
      <c r="J47" s="89">
        <v>0.752</v>
      </c>
      <c r="K47" s="89">
        <v>0.108</v>
      </c>
      <c r="L47" s="89">
        <v>0.96099999999999997</v>
      </c>
      <c r="M47" s="89">
        <v>0.17699999999999999</v>
      </c>
      <c r="N47" s="89">
        <v>1</v>
      </c>
      <c r="O47" s="89">
        <v>0.95</v>
      </c>
      <c r="P47" s="89">
        <v>1</v>
      </c>
      <c r="Q47" s="89">
        <v>0.95</v>
      </c>
      <c r="R47" s="89">
        <v>0.85399999999999998</v>
      </c>
      <c r="S47" s="89">
        <v>0.17299999999999999</v>
      </c>
      <c r="T47" s="89">
        <v>4.2000000000000003E-2</v>
      </c>
      <c r="U47" s="89">
        <v>8.5999999999999993E-2</v>
      </c>
      <c r="V47" s="89">
        <v>0.125</v>
      </c>
      <c r="W47" s="89">
        <v>0.94399999999999995</v>
      </c>
      <c r="X47" s="89">
        <v>0.94</v>
      </c>
      <c r="Y47" s="116">
        <f t="shared" si="0"/>
        <v>0.62329999999999997</v>
      </c>
      <c r="Z47" s="29">
        <f t="shared" si="1"/>
        <v>1.2465999999999999</v>
      </c>
      <c r="AA47" s="54"/>
    </row>
    <row r="48" spans="1:27" s="35" customFormat="1" ht="38.25" x14ac:dyDescent="0.25">
      <c r="A48" s="195">
        <v>1</v>
      </c>
      <c r="B48" s="202" t="s">
        <v>6</v>
      </c>
      <c r="C48" s="108" t="s">
        <v>266</v>
      </c>
      <c r="D48" s="65">
        <v>1</v>
      </c>
      <c r="E48" s="89">
        <v>1</v>
      </c>
      <c r="F48" s="89">
        <v>0.57099999999999995</v>
      </c>
      <c r="G48" s="89">
        <v>0.45700000000000002</v>
      </c>
      <c r="H48" s="89">
        <v>0.314</v>
      </c>
      <c r="I48" s="89">
        <v>1</v>
      </c>
      <c r="J48" s="89">
        <v>0.63900000000000001</v>
      </c>
      <c r="K48" s="368">
        <v>0.14499999999999999</v>
      </c>
      <c r="L48" s="89">
        <v>1</v>
      </c>
      <c r="M48" s="89">
        <v>0.17699999999999999</v>
      </c>
      <c r="N48" s="89">
        <v>1</v>
      </c>
      <c r="O48" s="89">
        <v>0.98299999999999998</v>
      </c>
      <c r="P48" s="89">
        <v>1</v>
      </c>
      <c r="Q48" s="89">
        <v>0.98299999999999998</v>
      </c>
      <c r="R48" s="378">
        <v>0.82899999999999996</v>
      </c>
      <c r="S48" s="89">
        <v>0.15</v>
      </c>
      <c r="T48" s="89">
        <v>5.7000000000000002E-2</v>
      </c>
      <c r="U48" s="89">
        <v>0.16600000000000001</v>
      </c>
      <c r="V48" s="89">
        <v>0.14199999999999999</v>
      </c>
      <c r="W48" s="89">
        <v>0.98299999999999998</v>
      </c>
      <c r="X48" s="89">
        <v>0.88500000000000001</v>
      </c>
      <c r="Y48" s="116">
        <f t="shared" si="0"/>
        <v>0.62404999999999999</v>
      </c>
      <c r="Z48" s="29">
        <f t="shared" si="1"/>
        <v>1.2481</v>
      </c>
      <c r="AA48" s="54"/>
    </row>
    <row r="49" spans="1:27" x14ac:dyDescent="0.25">
      <c r="A49" s="2" t="s">
        <v>43</v>
      </c>
      <c r="B49" s="188" t="s">
        <v>6</v>
      </c>
      <c r="C49" s="96"/>
      <c r="D49" s="74"/>
      <c r="E49" s="23">
        <f>AVERAGE(E7:E48)</f>
        <v>0.97818181818181826</v>
      </c>
      <c r="F49" s="23">
        <f t="shared" ref="F49:Z49" si="2">AVERAGE(F7:F48)</f>
        <v>0.48276470588235298</v>
      </c>
      <c r="G49" s="23">
        <f t="shared" si="2"/>
        <v>0.41650000000000004</v>
      </c>
      <c r="H49" s="23">
        <f t="shared" si="2"/>
        <v>0.11888235294117647</v>
      </c>
      <c r="I49" s="23">
        <f t="shared" si="2"/>
        <v>0.99680000000000013</v>
      </c>
      <c r="J49" s="23">
        <f t="shared" si="2"/>
        <v>0.49609249999999988</v>
      </c>
      <c r="K49" s="23">
        <f t="shared" si="2"/>
        <v>0.20455476190476191</v>
      </c>
      <c r="L49" s="23">
        <f t="shared" si="2"/>
        <v>0.98223809523809513</v>
      </c>
      <c r="M49" s="23">
        <f t="shared" si="2"/>
        <v>0.24792857142857147</v>
      </c>
      <c r="N49" s="23">
        <f t="shared" si="2"/>
        <v>0.99280952380952381</v>
      </c>
      <c r="O49" s="23">
        <f t="shared" si="2"/>
        <v>0.92106775000000007</v>
      </c>
      <c r="P49" s="23">
        <f t="shared" si="2"/>
        <v>0.94221212121212106</v>
      </c>
      <c r="Q49" s="23">
        <f t="shared" si="2"/>
        <v>0.9381575000000002</v>
      </c>
      <c r="R49" s="23">
        <f t="shared" si="2"/>
        <v>0.85899999999999999</v>
      </c>
      <c r="S49" s="23">
        <f t="shared" si="2"/>
        <v>0.2045775</v>
      </c>
      <c r="T49" s="23">
        <f t="shared" si="2"/>
        <v>2.5218750000000005E-2</v>
      </c>
      <c r="U49" s="23">
        <f t="shared" si="2"/>
        <v>0.16083700000000001</v>
      </c>
      <c r="V49" s="23">
        <f t="shared" si="2"/>
        <v>9.2015151515151522E-2</v>
      </c>
      <c r="W49" s="23">
        <f t="shared" si="2"/>
        <v>0.93647499999999995</v>
      </c>
      <c r="X49" s="23">
        <f t="shared" si="2"/>
        <v>0.90087500000000009</v>
      </c>
      <c r="Y49" s="23">
        <f t="shared" si="2"/>
        <v>0.6037864568889757</v>
      </c>
      <c r="Z49" s="23">
        <f t="shared" si="2"/>
        <v>1.2075729137779514</v>
      </c>
      <c r="AA49" s="7"/>
    </row>
    <row r="50" spans="1:27" x14ac:dyDescent="0.25">
      <c r="X50" s="24"/>
      <c r="Y50" s="61"/>
    </row>
    <row r="51" spans="1:27" x14ac:dyDescent="0.25">
      <c r="P51" s="86"/>
      <c r="Q51" s="87"/>
      <c r="R51" s="86"/>
      <c r="S51" s="86"/>
      <c r="T51" s="86"/>
    </row>
  </sheetData>
  <sheetProtection algorithmName="SHA-512" hashValue="kkvkzG2f3gs8XsYg7cwfbvVX/JMRe4yoSHnr1X9rHCYr7ESVMGjIcsNf6HZTMW0VLk7PBCIso0tOlRaFzo0/3A==" saltValue="aHzW5DBw15FxirCDfZYnpg==" spinCount="100000" sheet="1" objects="1" scenarios="1" selectLockedCells="1" selectUnlockedCells="1"/>
  <mergeCells count="18">
    <mergeCell ref="C1:W1"/>
    <mergeCell ref="A3:A6"/>
    <mergeCell ref="B3:B6"/>
    <mergeCell ref="C3:C6"/>
    <mergeCell ref="E3:H3"/>
    <mergeCell ref="I3:J3"/>
    <mergeCell ref="K3:L3"/>
    <mergeCell ref="M3:N3"/>
    <mergeCell ref="O3:R3"/>
    <mergeCell ref="S3:V3"/>
    <mergeCell ref="W3:X3"/>
    <mergeCell ref="Z3:Z5"/>
    <mergeCell ref="AA3:AA5"/>
    <mergeCell ref="O4:P4"/>
    <mergeCell ref="Q4:R4"/>
    <mergeCell ref="S4:T4"/>
    <mergeCell ref="U4:V4"/>
    <mergeCell ref="Y3:Y5"/>
  </mergeCells>
  <pageMargins left="0" right="0" top="0" bottom="0" header="0" footer="0"/>
  <pageSetup paperSize="9" scale="55" firstPageNumber="214748364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MJ51"/>
  <sheetViews>
    <sheetView zoomScale="90" zoomScaleNormal="90" workbookViewId="0">
      <selection activeCell="K10" sqref="K10"/>
    </sheetView>
  </sheetViews>
  <sheetFormatPr defaultRowHeight="15" x14ac:dyDescent="0.25"/>
  <cols>
    <col min="1" max="1" width="9.140625" style="144"/>
    <col min="2" max="2" width="20.140625" style="144" customWidth="1"/>
    <col min="3" max="3" width="29.140625" style="144" customWidth="1"/>
    <col min="4" max="4" width="15.42578125" style="144" hidden="1" customWidth="1"/>
    <col min="5" max="5" width="13.7109375" style="144" customWidth="1"/>
    <col min="6" max="8" width="14.28515625" style="144" customWidth="1"/>
    <col min="9" max="10" width="12.7109375" style="144" customWidth="1"/>
    <col min="11" max="11" width="12.85546875" style="144" customWidth="1"/>
    <col min="12" max="12" width="15.7109375" style="144" hidden="1" customWidth="1"/>
    <col min="13" max="13" width="16.28515625" style="144" hidden="1" customWidth="1"/>
    <col min="14" max="14" width="14" style="144" hidden="1" customWidth="1"/>
    <col min="15" max="15" width="14.85546875" style="144" hidden="1" customWidth="1"/>
    <col min="16" max="16" width="20.140625" style="144" customWidth="1"/>
    <col min="17" max="17" width="10.7109375" style="144" customWidth="1"/>
    <col min="18" max="18" width="9.85546875" style="144" customWidth="1"/>
    <col min="19" max="19" width="17.42578125" style="144" customWidth="1"/>
    <col min="20" max="16384" width="9.140625" style="144"/>
  </cols>
  <sheetData>
    <row r="2" spans="1:20" s="141" customFormat="1" ht="15" customHeight="1" x14ac:dyDescent="0.25">
      <c r="A2" s="457" t="s">
        <v>125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</row>
    <row r="4" spans="1:20" ht="60" customHeight="1" x14ac:dyDescent="0.25">
      <c r="A4" s="458" t="s">
        <v>0</v>
      </c>
      <c r="B4" s="459" t="s">
        <v>144</v>
      </c>
      <c r="C4" s="462" t="s">
        <v>1</v>
      </c>
      <c r="D4" s="142"/>
      <c r="E4" s="464" t="s">
        <v>126</v>
      </c>
      <c r="F4" s="465"/>
      <c r="G4" s="464" t="s">
        <v>127</v>
      </c>
      <c r="H4" s="465"/>
      <c r="I4" s="464" t="s">
        <v>128</v>
      </c>
      <c r="J4" s="466"/>
      <c r="K4" s="465"/>
      <c r="L4" s="467" t="s">
        <v>240</v>
      </c>
      <c r="M4" s="468"/>
      <c r="N4" s="468"/>
      <c r="O4" s="469"/>
      <c r="P4" s="470" t="s">
        <v>129</v>
      </c>
      <c r="Q4" s="473" t="s">
        <v>245</v>
      </c>
      <c r="R4" s="452" t="s">
        <v>130</v>
      </c>
      <c r="S4" s="454" t="s">
        <v>2</v>
      </c>
      <c r="T4" s="143"/>
    </row>
    <row r="5" spans="1:20" x14ac:dyDescent="0.25">
      <c r="A5" s="458"/>
      <c r="B5" s="460"/>
      <c r="C5" s="463"/>
      <c r="D5" s="145" t="s">
        <v>238</v>
      </c>
      <c r="E5" s="146" t="s">
        <v>131</v>
      </c>
      <c r="F5" s="146" t="s">
        <v>132</v>
      </c>
      <c r="G5" s="146" t="s">
        <v>133</v>
      </c>
      <c r="H5" s="146" t="s">
        <v>134</v>
      </c>
      <c r="I5" s="146" t="s">
        <v>135</v>
      </c>
      <c r="J5" s="146" t="s">
        <v>136</v>
      </c>
      <c r="K5" s="146" t="s">
        <v>137</v>
      </c>
      <c r="L5" s="147"/>
      <c r="M5" s="148"/>
      <c r="N5" s="148"/>
      <c r="O5" s="149"/>
      <c r="P5" s="471"/>
      <c r="Q5" s="474"/>
      <c r="R5" s="453"/>
      <c r="S5" s="455"/>
    </row>
    <row r="6" spans="1:20" ht="44.25" customHeight="1" x14ac:dyDescent="0.25">
      <c r="A6" s="458"/>
      <c r="B6" s="461"/>
      <c r="C6" s="463"/>
      <c r="D6" s="145"/>
      <c r="E6" s="150" t="s">
        <v>138</v>
      </c>
      <c r="F6" s="150" t="s">
        <v>139</v>
      </c>
      <c r="G6" s="150" t="s">
        <v>138</v>
      </c>
      <c r="H6" s="150" t="s">
        <v>139</v>
      </c>
      <c r="I6" s="150" t="s">
        <v>138</v>
      </c>
      <c r="J6" s="150" t="s">
        <v>140</v>
      </c>
      <c r="K6" s="150" t="s">
        <v>141</v>
      </c>
      <c r="L6" s="151"/>
      <c r="M6" s="152"/>
      <c r="N6" s="152"/>
      <c r="O6" s="153"/>
      <c r="P6" s="472"/>
      <c r="Q6" s="154"/>
      <c r="R6" s="155" t="s">
        <v>81</v>
      </c>
      <c r="S6" s="456"/>
    </row>
    <row r="7" spans="1:20" ht="25.5" x14ac:dyDescent="0.25">
      <c r="A7" s="64">
        <v>1</v>
      </c>
      <c r="B7" s="97" t="s">
        <v>6</v>
      </c>
      <c r="C7" s="98" t="s">
        <v>7</v>
      </c>
      <c r="D7" s="65">
        <v>1</v>
      </c>
      <c r="E7" s="371">
        <v>0.86199999999999999</v>
      </c>
      <c r="F7" s="371">
        <v>0.73299999999999998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391">
        <f>AVERAGE(E7:P7)</f>
        <v>0.79749999999999999</v>
      </c>
      <c r="R7" s="391">
        <f>Q7*2</f>
        <v>1.595</v>
      </c>
      <c r="S7" s="158"/>
    </row>
    <row r="8" spans="1:20" ht="25.5" x14ac:dyDescent="0.25">
      <c r="A8" s="282">
        <v>3</v>
      </c>
      <c r="B8" s="283" t="s">
        <v>6</v>
      </c>
      <c r="C8" s="254" t="s">
        <v>9</v>
      </c>
      <c r="D8" s="279">
        <v>1</v>
      </c>
      <c r="E8" s="372">
        <v>1</v>
      </c>
      <c r="F8" s="372">
        <v>1</v>
      </c>
      <c r="G8" s="393"/>
      <c r="H8" s="393"/>
      <c r="I8" s="393"/>
      <c r="J8" s="393"/>
      <c r="K8" s="393"/>
      <c r="L8" s="256"/>
      <c r="M8" s="256"/>
      <c r="N8" s="256"/>
      <c r="O8" s="256"/>
      <c r="P8" s="393"/>
      <c r="Q8" s="391">
        <f t="shared" ref="Q8:Q48" si="0">AVERAGE(E8:P8)</f>
        <v>1</v>
      </c>
      <c r="R8" s="391">
        <f t="shared" ref="R8:R48" si="1">Q8*2</f>
        <v>2</v>
      </c>
      <c r="S8" s="158"/>
    </row>
    <row r="9" spans="1:20" ht="25.5" x14ac:dyDescent="0.25">
      <c r="A9" s="64">
        <v>4</v>
      </c>
      <c r="B9" s="97" t="s">
        <v>6</v>
      </c>
      <c r="C9" s="98" t="s">
        <v>10</v>
      </c>
      <c r="D9" s="65">
        <v>2</v>
      </c>
      <c r="E9" s="371">
        <v>1</v>
      </c>
      <c r="F9" s="371">
        <v>0.91600000000000004</v>
      </c>
      <c r="G9" s="156">
        <v>0.72699999999999998</v>
      </c>
      <c r="H9" s="156">
        <v>0.45400000000000001</v>
      </c>
      <c r="I9" s="157"/>
      <c r="J9" s="157"/>
      <c r="K9" s="157"/>
      <c r="L9" s="157"/>
      <c r="M9" s="157"/>
      <c r="N9" s="157"/>
      <c r="O9" s="157"/>
      <c r="P9" s="157"/>
      <c r="Q9" s="391">
        <f t="shared" si="0"/>
        <v>0.77424999999999999</v>
      </c>
      <c r="R9" s="391">
        <f t="shared" si="1"/>
        <v>1.5485</v>
      </c>
      <c r="S9" s="158"/>
    </row>
    <row r="10" spans="1:20" ht="42" customHeight="1" x14ac:dyDescent="0.25">
      <c r="A10" s="64">
        <v>1</v>
      </c>
      <c r="B10" s="97" t="s">
        <v>6</v>
      </c>
      <c r="C10" s="98" t="s">
        <v>12</v>
      </c>
      <c r="D10" s="65">
        <v>33</v>
      </c>
      <c r="E10" s="371">
        <v>1</v>
      </c>
      <c r="F10" s="371">
        <v>1</v>
      </c>
      <c r="G10" s="156">
        <v>0.66700000000000004</v>
      </c>
      <c r="H10" s="156">
        <v>0.53300000000000003</v>
      </c>
      <c r="I10" s="157"/>
      <c r="J10" s="157"/>
      <c r="K10" s="157"/>
      <c r="L10" s="157"/>
      <c r="M10" s="157"/>
      <c r="N10" s="157"/>
      <c r="O10" s="157"/>
      <c r="P10" s="157"/>
      <c r="Q10" s="391">
        <f t="shared" si="0"/>
        <v>0.79999999999999993</v>
      </c>
      <c r="R10" s="391">
        <f t="shared" si="1"/>
        <v>1.5999999999999999</v>
      </c>
      <c r="S10" s="158"/>
    </row>
    <row r="11" spans="1:20" ht="25.5" x14ac:dyDescent="0.25">
      <c r="A11" s="68">
        <v>7</v>
      </c>
      <c r="B11" s="100" t="s">
        <v>6</v>
      </c>
      <c r="C11" s="98" t="s">
        <v>13</v>
      </c>
      <c r="D11" s="65">
        <v>35</v>
      </c>
      <c r="E11" s="371">
        <v>1</v>
      </c>
      <c r="F11" s="371">
        <v>0.92900000000000005</v>
      </c>
      <c r="G11" s="156">
        <v>0.72699999999999998</v>
      </c>
      <c r="H11" s="156">
        <v>0.40899999999999997</v>
      </c>
      <c r="I11" s="157"/>
      <c r="J11" s="157"/>
      <c r="K11" s="157"/>
      <c r="L11" s="157"/>
      <c r="M11" s="157"/>
      <c r="N11" s="157"/>
      <c r="O11" s="157"/>
      <c r="P11" s="157"/>
      <c r="Q11" s="391">
        <f t="shared" si="0"/>
        <v>0.76624999999999999</v>
      </c>
      <c r="R11" s="391">
        <f t="shared" si="1"/>
        <v>1.5325</v>
      </c>
      <c r="S11" s="158"/>
    </row>
    <row r="12" spans="1:20" ht="25.5" x14ac:dyDescent="0.25">
      <c r="A12" s="68">
        <v>8</v>
      </c>
      <c r="B12" s="100" t="s">
        <v>6</v>
      </c>
      <c r="C12" s="98" t="s">
        <v>14</v>
      </c>
      <c r="D12" s="65">
        <v>35</v>
      </c>
      <c r="E12" s="371">
        <v>0.69599999999999995</v>
      </c>
      <c r="F12" s="371">
        <v>0.71599999999999997</v>
      </c>
      <c r="G12" s="156">
        <v>0.60499999999999998</v>
      </c>
      <c r="H12" s="156">
        <v>0.51300000000000001</v>
      </c>
      <c r="I12" s="156">
        <v>0.58799999999999997</v>
      </c>
      <c r="J12" s="156">
        <v>0.2</v>
      </c>
      <c r="K12" s="156">
        <v>0.28599999999999998</v>
      </c>
      <c r="L12" s="157"/>
      <c r="M12" s="157"/>
      <c r="N12" s="157"/>
      <c r="O12" s="157"/>
      <c r="P12" s="156">
        <v>0</v>
      </c>
      <c r="Q12" s="391">
        <f t="shared" si="0"/>
        <v>0.45050000000000001</v>
      </c>
      <c r="R12" s="391">
        <f t="shared" si="1"/>
        <v>0.90100000000000002</v>
      </c>
      <c r="S12" s="158"/>
    </row>
    <row r="13" spans="1:20" ht="25.5" x14ac:dyDescent="0.25">
      <c r="A13" s="68">
        <v>9</v>
      </c>
      <c r="B13" s="100" t="s">
        <v>6</v>
      </c>
      <c r="C13" s="98" t="s">
        <v>15</v>
      </c>
      <c r="D13" s="65">
        <v>35</v>
      </c>
      <c r="E13" s="371">
        <v>0.68500000000000005</v>
      </c>
      <c r="F13" s="371">
        <v>0.61099999999999999</v>
      </c>
      <c r="G13" s="156">
        <v>0.45300000000000001</v>
      </c>
      <c r="H13" s="156">
        <v>0.41499999999999998</v>
      </c>
      <c r="I13" s="156">
        <v>0.308</v>
      </c>
      <c r="J13" s="156">
        <v>0.42899999999999999</v>
      </c>
      <c r="K13" s="156">
        <v>0.5</v>
      </c>
      <c r="L13" s="157"/>
      <c r="M13" s="157"/>
      <c r="N13" s="157"/>
      <c r="O13" s="157"/>
      <c r="P13" s="156">
        <v>0</v>
      </c>
      <c r="Q13" s="391">
        <f t="shared" si="0"/>
        <v>0.42512499999999998</v>
      </c>
      <c r="R13" s="391">
        <f t="shared" si="1"/>
        <v>0.85024999999999995</v>
      </c>
      <c r="S13" s="158"/>
    </row>
    <row r="14" spans="1:20" ht="25.5" x14ac:dyDescent="0.25">
      <c r="A14" s="252">
        <v>10</v>
      </c>
      <c r="B14" s="253" t="s">
        <v>6</v>
      </c>
      <c r="C14" s="254" t="s">
        <v>16</v>
      </c>
      <c r="D14" s="279">
        <v>35</v>
      </c>
      <c r="E14" s="372">
        <v>0.89500000000000002</v>
      </c>
      <c r="F14" s="372">
        <v>0.84499999999999997</v>
      </c>
      <c r="G14" s="255">
        <v>0.5897</v>
      </c>
      <c r="H14" s="255">
        <v>0.46150000000000002</v>
      </c>
      <c r="I14" s="255">
        <v>0.438</v>
      </c>
      <c r="J14" s="255">
        <v>0.75</v>
      </c>
      <c r="K14" s="255">
        <v>0.75</v>
      </c>
      <c r="L14" s="256"/>
      <c r="M14" s="256"/>
      <c r="N14" s="256"/>
      <c r="O14" s="256"/>
      <c r="P14" s="255">
        <v>0</v>
      </c>
      <c r="Q14" s="391">
        <f t="shared" si="0"/>
        <v>0.59115000000000006</v>
      </c>
      <c r="R14" s="391">
        <f t="shared" si="1"/>
        <v>1.1823000000000001</v>
      </c>
      <c r="S14" s="158"/>
    </row>
    <row r="15" spans="1:20" ht="25.5" x14ac:dyDescent="0.25">
      <c r="A15" s="64">
        <v>11</v>
      </c>
      <c r="B15" s="97" t="s">
        <v>6</v>
      </c>
      <c r="C15" s="98" t="s">
        <v>17</v>
      </c>
      <c r="D15" s="65">
        <v>35</v>
      </c>
      <c r="E15" s="371">
        <v>1</v>
      </c>
      <c r="F15" s="371">
        <v>1</v>
      </c>
      <c r="G15" s="156">
        <v>0.755</v>
      </c>
      <c r="H15" s="156">
        <v>0.77500000000000002</v>
      </c>
      <c r="I15" s="156">
        <v>0.88900000000000001</v>
      </c>
      <c r="J15" s="156">
        <v>0.85699999999999998</v>
      </c>
      <c r="K15" s="156">
        <v>1</v>
      </c>
      <c r="L15" s="157"/>
      <c r="M15" s="157"/>
      <c r="N15" s="157"/>
      <c r="O15" s="157"/>
      <c r="P15" s="156">
        <v>0</v>
      </c>
      <c r="Q15" s="391">
        <f t="shared" si="0"/>
        <v>0.78449999999999998</v>
      </c>
      <c r="R15" s="391">
        <f t="shared" si="1"/>
        <v>1.569</v>
      </c>
      <c r="S15" s="158"/>
    </row>
    <row r="16" spans="1:20" ht="25.5" x14ac:dyDescent="0.25">
      <c r="A16" s="68">
        <v>12</v>
      </c>
      <c r="B16" s="100" t="s">
        <v>6</v>
      </c>
      <c r="C16" s="98" t="s">
        <v>18</v>
      </c>
      <c r="D16" s="65">
        <v>32</v>
      </c>
      <c r="E16" s="373">
        <v>0.67</v>
      </c>
      <c r="F16" s="373">
        <v>0.74</v>
      </c>
      <c r="G16" s="159">
        <v>0.55400000000000005</v>
      </c>
      <c r="H16" s="159">
        <v>0.64700000000000002</v>
      </c>
      <c r="I16" s="159">
        <v>0.50800000000000001</v>
      </c>
      <c r="J16" s="159">
        <v>0.26</v>
      </c>
      <c r="K16" s="159">
        <v>0.35699999999999998</v>
      </c>
      <c r="L16" s="160"/>
      <c r="M16" s="160"/>
      <c r="N16" s="160"/>
      <c r="O16" s="160"/>
      <c r="P16" s="156">
        <v>0</v>
      </c>
      <c r="Q16" s="391">
        <f t="shared" si="0"/>
        <v>0.46700000000000008</v>
      </c>
      <c r="R16" s="391">
        <f t="shared" si="1"/>
        <v>0.93400000000000016</v>
      </c>
      <c r="S16" s="158"/>
    </row>
    <row r="17" spans="1:1024" ht="25.5" x14ac:dyDescent="0.25">
      <c r="A17" s="68">
        <v>13</v>
      </c>
      <c r="B17" s="100" t="s">
        <v>6</v>
      </c>
      <c r="C17" s="98" t="s">
        <v>228</v>
      </c>
      <c r="D17" s="70">
        <v>35</v>
      </c>
      <c r="E17" s="371">
        <v>0.85199999999999998</v>
      </c>
      <c r="F17" s="371">
        <v>0.79400000000000004</v>
      </c>
      <c r="G17" s="156">
        <v>0.75</v>
      </c>
      <c r="H17" s="156">
        <v>0.59299999999999997</v>
      </c>
      <c r="I17" s="156">
        <v>0.77700000000000002</v>
      </c>
      <c r="J17" s="156">
        <v>0.55500000000000005</v>
      </c>
      <c r="K17" s="156">
        <v>0</v>
      </c>
      <c r="L17" s="157"/>
      <c r="M17" s="157"/>
      <c r="N17" s="157"/>
      <c r="O17" s="157"/>
      <c r="P17" s="156">
        <v>0</v>
      </c>
      <c r="Q17" s="391">
        <f t="shared" si="0"/>
        <v>0.54012499999999997</v>
      </c>
      <c r="R17" s="391">
        <f t="shared" si="1"/>
        <v>1.0802499999999999</v>
      </c>
      <c r="S17" s="158"/>
    </row>
    <row r="18" spans="1:1024" ht="25.5" x14ac:dyDescent="0.25">
      <c r="A18" s="68">
        <v>14</v>
      </c>
      <c r="B18" s="100" t="s">
        <v>6</v>
      </c>
      <c r="C18" s="98" t="s">
        <v>19</v>
      </c>
      <c r="D18" s="70">
        <v>35</v>
      </c>
      <c r="E18" s="371">
        <v>0.89</v>
      </c>
      <c r="F18" s="371">
        <v>0.57999999999999996</v>
      </c>
      <c r="G18" s="156">
        <v>0.59</v>
      </c>
      <c r="H18" s="156">
        <v>0.39</v>
      </c>
      <c r="I18" s="156">
        <v>0.84</v>
      </c>
      <c r="J18" s="156">
        <v>0.5</v>
      </c>
      <c r="K18" s="156">
        <v>0</v>
      </c>
      <c r="L18" s="157"/>
      <c r="M18" s="157"/>
      <c r="N18" s="157"/>
      <c r="O18" s="157"/>
      <c r="P18" s="156">
        <v>0</v>
      </c>
      <c r="Q18" s="391">
        <f t="shared" si="0"/>
        <v>0.47375</v>
      </c>
      <c r="R18" s="391">
        <f t="shared" si="1"/>
        <v>0.94750000000000001</v>
      </c>
      <c r="S18" s="158"/>
    </row>
    <row r="19" spans="1:1024" ht="25.5" x14ac:dyDescent="0.25">
      <c r="A19" s="68">
        <v>15</v>
      </c>
      <c r="B19" s="100" t="s">
        <v>6</v>
      </c>
      <c r="C19" s="98" t="s">
        <v>229</v>
      </c>
      <c r="D19" s="70">
        <v>35</v>
      </c>
      <c r="E19" s="371">
        <v>0.88200000000000001</v>
      </c>
      <c r="F19" s="371">
        <v>0.88</v>
      </c>
      <c r="G19" s="156">
        <v>0.69</v>
      </c>
      <c r="H19" s="156">
        <v>0.59499999999999997</v>
      </c>
      <c r="I19" s="156">
        <v>0.29399999999999998</v>
      </c>
      <c r="J19" s="156">
        <v>0.41099999999999998</v>
      </c>
      <c r="K19" s="156">
        <v>0</v>
      </c>
      <c r="L19" s="157"/>
      <c r="M19" s="157"/>
      <c r="N19" s="157"/>
      <c r="O19" s="157"/>
      <c r="P19" s="156">
        <v>0</v>
      </c>
      <c r="Q19" s="391">
        <f t="shared" si="0"/>
        <v>0.46899999999999997</v>
      </c>
      <c r="R19" s="391">
        <f t="shared" si="1"/>
        <v>0.93799999999999994</v>
      </c>
      <c r="S19" s="158"/>
    </row>
    <row r="20" spans="1:1024" ht="38.25" x14ac:dyDescent="0.25">
      <c r="A20" s="252">
        <v>16</v>
      </c>
      <c r="B20" s="253" t="s">
        <v>6</v>
      </c>
      <c r="C20" s="254" t="s">
        <v>20</v>
      </c>
      <c r="D20" s="245">
        <v>35</v>
      </c>
      <c r="E20" s="372">
        <v>0.83</v>
      </c>
      <c r="F20" s="372">
        <v>0.97</v>
      </c>
      <c r="G20" s="255">
        <v>1.3</v>
      </c>
      <c r="H20" s="255">
        <v>1.3</v>
      </c>
      <c r="I20" s="255">
        <v>0.61</v>
      </c>
      <c r="J20" s="255">
        <v>0.61</v>
      </c>
      <c r="K20" s="255">
        <v>0</v>
      </c>
      <c r="L20" s="256"/>
      <c r="M20" s="256"/>
      <c r="N20" s="256"/>
      <c r="O20" s="256"/>
      <c r="P20" s="255">
        <v>0</v>
      </c>
      <c r="Q20" s="391">
        <f t="shared" si="0"/>
        <v>0.70250000000000001</v>
      </c>
      <c r="R20" s="391">
        <f t="shared" si="1"/>
        <v>1.405</v>
      </c>
      <c r="S20" s="158"/>
    </row>
    <row r="21" spans="1:1024" ht="25.5" x14ac:dyDescent="0.25">
      <c r="A21" s="64">
        <v>17</v>
      </c>
      <c r="B21" s="97" t="s">
        <v>6</v>
      </c>
      <c r="C21" s="98" t="s">
        <v>21</v>
      </c>
      <c r="D21" s="70">
        <v>35</v>
      </c>
      <c r="E21" s="371">
        <v>1</v>
      </c>
      <c r="F21" s="371">
        <v>1</v>
      </c>
      <c r="G21" s="156">
        <v>0.69399999999999995</v>
      </c>
      <c r="H21" s="156">
        <v>0.5</v>
      </c>
      <c r="I21" s="156">
        <v>1</v>
      </c>
      <c r="J21" s="156">
        <v>0.42799999999999999</v>
      </c>
      <c r="K21" s="156">
        <v>0.5</v>
      </c>
      <c r="L21" s="157"/>
      <c r="M21" s="157"/>
      <c r="N21" s="157"/>
      <c r="O21" s="157"/>
      <c r="P21" s="156">
        <v>0</v>
      </c>
      <c r="Q21" s="391">
        <f t="shared" si="0"/>
        <v>0.64024999999999999</v>
      </c>
      <c r="R21" s="391">
        <f t="shared" si="1"/>
        <v>1.2805</v>
      </c>
      <c r="S21" s="158"/>
    </row>
    <row r="22" spans="1:1024" ht="25.5" x14ac:dyDescent="0.25">
      <c r="A22" s="64">
        <v>18</v>
      </c>
      <c r="B22" s="97" t="s">
        <v>6</v>
      </c>
      <c r="C22" s="98" t="s">
        <v>22</v>
      </c>
      <c r="D22" s="65">
        <v>33</v>
      </c>
      <c r="E22" s="371">
        <v>0.81200000000000006</v>
      </c>
      <c r="F22" s="371">
        <v>0.68400000000000005</v>
      </c>
      <c r="G22" s="156">
        <v>0.66600000000000004</v>
      </c>
      <c r="H22" s="273">
        <v>0.46600000000000003</v>
      </c>
      <c r="I22" s="156">
        <v>0.625</v>
      </c>
      <c r="J22" s="156">
        <v>0.66600000000000004</v>
      </c>
      <c r="K22" s="156">
        <v>0.6</v>
      </c>
      <c r="L22" s="157"/>
      <c r="M22" s="157"/>
      <c r="N22" s="157"/>
      <c r="O22" s="157"/>
      <c r="P22" s="156">
        <v>0</v>
      </c>
      <c r="Q22" s="391">
        <f t="shared" si="0"/>
        <v>0.56487500000000002</v>
      </c>
      <c r="R22" s="391">
        <f t="shared" si="1"/>
        <v>1.12975</v>
      </c>
      <c r="S22" s="158"/>
    </row>
    <row r="23" spans="1:1024" ht="33" customHeight="1" x14ac:dyDescent="0.25">
      <c r="A23" s="64">
        <v>19</v>
      </c>
      <c r="B23" s="97" t="s">
        <v>6</v>
      </c>
      <c r="C23" s="98" t="s">
        <v>221</v>
      </c>
      <c r="D23" s="70">
        <v>32</v>
      </c>
      <c r="E23" s="374">
        <v>0.80400000000000005</v>
      </c>
      <c r="F23" s="374">
        <v>0.6</v>
      </c>
      <c r="G23" s="232">
        <v>0.56599999999999995</v>
      </c>
      <c r="H23" s="232">
        <v>0.48</v>
      </c>
      <c r="I23" s="232">
        <v>0.65300000000000002</v>
      </c>
      <c r="J23" s="232">
        <v>0.622</v>
      </c>
      <c r="K23" s="232">
        <v>0.4</v>
      </c>
      <c r="L23" s="233"/>
      <c r="M23" s="233"/>
      <c r="N23" s="233"/>
      <c r="O23" s="233"/>
      <c r="P23" s="232">
        <v>0</v>
      </c>
      <c r="Q23" s="391">
        <f t="shared" si="0"/>
        <v>0.515625</v>
      </c>
      <c r="R23" s="391">
        <f t="shared" si="1"/>
        <v>1.03125</v>
      </c>
      <c r="S23" s="234"/>
    </row>
    <row r="24" spans="1:1024" ht="25.5" x14ac:dyDescent="0.25">
      <c r="A24" s="64">
        <v>20</v>
      </c>
      <c r="B24" s="97" t="s">
        <v>6</v>
      </c>
      <c r="C24" s="98" t="s">
        <v>23</v>
      </c>
      <c r="D24" s="65">
        <v>35</v>
      </c>
      <c r="E24" s="371">
        <v>0.93400000000000005</v>
      </c>
      <c r="F24" s="371">
        <v>0.89100000000000001</v>
      </c>
      <c r="G24" s="156">
        <v>0.48799999999999999</v>
      </c>
      <c r="H24" s="156">
        <v>0.51200000000000001</v>
      </c>
      <c r="I24" s="156">
        <v>0.33300000000000002</v>
      </c>
      <c r="J24" s="156">
        <v>0.66700000000000004</v>
      </c>
      <c r="K24" s="156">
        <v>0.33300000000000002</v>
      </c>
      <c r="L24" s="157"/>
      <c r="M24" s="157"/>
      <c r="N24" s="157"/>
      <c r="O24" s="157"/>
      <c r="P24" s="156">
        <v>0</v>
      </c>
      <c r="Q24" s="391">
        <f t="shared" si="0"/>
        <v>0.51975000000000005</v>
      </c>
      <c r="R24" s="391">
        <f t="shared" si="1"/>
        <v>1.0395000000000001</v>
      </c>
      <c r="S24" s="158"/>
    </row>
    <row r="25" spans="1:1024" s="212" customFormat="1" ht="25.5" x14ac:dyDescent="0.25">
      <c r="A25" s="344">
        <v>21</v>
      </c>
      <c r="B25" s="345" t="s">
        <v>6</v>
      </c>
      <c r="C25" s="98" t="s">
        <v>24</v>
      </c>
      <c r="D25" s="297">
        <v>35</v>
      </c>
      <c r="E25" s="373">
        <v>1</v>
      </c>
      <c r="F25" s="373">
        <v>1</v>
      </c>
      <c r="G25" s="306">
        <v>0.75</v>
      </c>
      <c r="H25" s="306">
        <v>0.43</v>
      </c>
      <c r="I25" s="306">
        <v>0.69199999999999995</v>
      </c>
      <c r="J25" s="306">
        <v>0.45400000000000001</v>
      </c>
      <c r="K25" s="306">
        <v>0</v>
      </c>
      <c r="L25" s="307"/>
      <c r="M25" s="307"/>
      <c r="N25" s="307"/>
      <c r="O25" s="307"/>
      <c r="P25" s="306">
        <v>0</v>
      </c>
      <c r="Q25" s="391">
        <f t="shared" si="0"/>
        <v>0.54074999999999995</v>
      </c>
      <c r="R25" s="391">
        <f t="shared" si="1"/>
        <v>1.0814999999999999</v>
      </c>
      <c r="S25" s="158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4"/>
      <c r="FF25" s="144"/>
      <c r="FG25" s="144"/>
      <c r="FH25" s="144"/>
      <c r="FI25" s="144"/>
      <c r="FJ25" s="144"/>
      <c r="FK25" s="144"/>
      <c r="FL25" s="144"/>
      <c r="FM25" s="144"/>
      <c r="FN25" s="144"/>
      <c r="FO25" s="144"/>
      <c r="FP25" s="144"/>
      <c r="FQ25" s="144"/>
      <c r="FR25" s="144"/>
      <c r="FS25" s="144"/>
      <c r="FT25" s="144"/>
      <c r="FU25" s="144"/>
      <c r="FV25" s="144"/>
      <c r="FW25" s="144"/>
      <c r="FX25" s="144"/>
      <c r="FY25" s="144"/>
      <c r="FZ25" s="144"/>
      <c r="GA25" s="144"/>
      <c r="GB25" s="144"/>
      <c r="GC25" s="144"/>
      <c r="GD25" s="144"/>
      <c r="GE25" s="144"/>
      <c r="GF25" s="144"/>
      <c r="GG25" s="144"/>
      <c r="GH25" s="144"/>
      <c r="GI25" s="144"/>
      <c r="GJ25" s="144"/>
      <c r="GK25" s="144"/>
      <c r="GL25" s="144"/>
      <c r="GM25" s="144"/>
      <c r="GN25" s="144"/>
      <c r="GO25" s="144"/>
      <c r="GP25" s="144"/>
      <c r="GQ25" s="144"/>
      <c r="GR25" s="144"/>
      <c r="GS25" s="144"/>
      <c r="GT25" s="144"/>
      <c r="GU25" s="144"/>
      <c r="GV25" s="144"/>
      <c r="GW25" s="144"/>
      <c r="GX25" s="144"/>
      <c r="GY25" s="144"/>
      <c r="GZ25" s="144"/>
      <c r="HA25" s="144"/>
      <c r="HB25" s="144"/>
      <c r="HC25" s="144"/>
      <c r="HD25" s="144"/>
      <c r="HE25" s="144"/>
      <c r="HF25" s="144"/>
      <c r="HG25" s="144"/>
      <c r="HH25" s="144"/>
      <c r="HI25" s="144"/>
      <c r="HJ25" s="144"/>
      <c r="HK25" s="144"/>
      <c r="HL25" s="144"/>
      <c r="HM25" s="144"/>
      <c r="HN25" s="144"/>
      <c r="HO25" s="144"/>
      <c r="HP25" s="144"/>
      <c r="HQ25" s="144"/>
      <c r="HR25" s="144"/>
      <c r="HS25" s="144"/>
      <c r="HT25" s="144"/>
      <c r="HU25" s="144"/>
      <c r="HV25" s="144"/>
      <c r="HW25" s="144"/>
      <c r="HX25" s="144"/>
      <c r="HY25" s="144"/>
      <c r="HZ25" s="144"/>
      <c r="IA25" s="144"/>
      <c r="IB25" s="144"/>
      <c r="IC25" s="144"/>
      <c r="ID25" s="144"/>
      <c r="IE25" s="144"/>
      <c r="IF25" s="144"/>
      <c r="IG25" s="144"/>
      <c r="IH25" s="144"/>
      <c r="II25" s="144"/>
      <c r="IJ25" s="144"/>
      <c r="IK25" s="144"/>
      <c r="IL25" s="144"/>
      <c r="IM25" s="144"/>
      <c r="IN25" s="144"/>
      <c r="IO25" s="144"/>
      <c r="IP25" s="144"/>
      <c r="IQ25" s="144"/>
      <c r="IR25" s="144"/>
      <c r="IS25" s="144"/>
      <c r="IT25" s="144"/>
      <c r="IU25" s="144"/>
      <c r="IV25" s="144"/>
      <c r="IW25" s="144"/>
      <c r="IX25" s="144"/>
      <c r="IY25" s="144"/>
      <c r="IZ25" s="144"/>
      <c r="JA25" s="144"/>
      <c r="JB25" s="144"/>
      <c r="JC25" s="144"/>
      <c r="JD25" s="144"/>
      <c r="JE25" s="144"/>
      <c r="JF25" s="144"/>
      <c r="JG25" s="144"/>
      <c r="JH25" s="144"/>
      <c r="JI25" s="144"/>
      <c r="JJ25" s="144"/>
      <c r="JK25" s="144"/>
      <c r="JL25" s="144"/>
      <c r="JM25" s="144"/>
      <c r="JN25" s="144"/>
      <c r="JO25" s="144"/>
      <c r="JP25" s="144"/>
      <c r="JQ25" s="144"/>
      <c r="JR25" s="144"/>
      <c r="JS25" s="144"/>
      <c r="JT25" s="144"/>
      <c r="JU25" s="144"/>
      <c r="JV25" s="144"/>
      <c r="JW25" s="144"/>
      <c r="JX25" s="144"/>
      <c r="JY25" s="144"/>
      <c r="JZ25" s="144"/>
      <c r="KA25" s="144"/>
      <c r="KB25" s="144"/>
      <c r="KC25" s="144"/>
      <c r="KD25" s="144"/>
      <c r="KE25" s="144"/>
      <c r="KF25" s="144"/>
      <c r="KG25" s="144"/>
      <c r="KH25" s="144"/>
      <c r="KI25" s="144"/>
      <c r="KJ25" s="144"/>
      <c r="KK25" s="144"/>
      <c r="KL25" s="144"/>
      <c r="KM25" s="144"/>
      <c r="KN25" s="144"/>
      <c r="KO25" s="144"/>
      <c r="KP25" s="144"/>
      <c r="KQ25" s="144"/>
      <c r="KR25" s="144"/>
      <c r="KS25" s="144"/>
      <c r="KT25" s="144"/>
      <c r="KU25" s="144"/>
      <c r="KV25" s="144"/>
      <c r="KW25" s="144"/>
      <c r="KX25" s="144"/>
      <c r="KY25" s="144"/>
      <c r="KZ25" s="144"/>
      <c r="LA25" s="144"/>
      <c r="LB25" s="144"/>
      <c r="LC25" s="144"/>
      <c r="LD25" s="144"/>
      <c r="LE25" s="144"/>
      <c r="LF25" s="144"/>
      <c r="LG25" s="144"/>
      <c r="LH25" s="144"/>
      <c r="LI25" s="144"/>
      <c r="LJ25" s="144"/>
      <c r="LK25" s="144"/>
      <c r="LL25" s="144"/>
      <c r="LM25" s="144"/>
      <c r="LN25" s="144"/>
      <c r="LO25" s="144"/>
      <c r="LP25" s="144"/>
      <c r="LQ25" s="144"/>
      <c r="LR25" s="144"/>
      <c r="LS25" s="144"/>
      <c r="LT25" s="144"/>
      <c r="LU25" s="144"/>
      <c r="LV25" s="144"/>
      <c r="LW25" s="144"/>
      <c r="LX25" s="144"/>
      <c r="LY25" s="144"/>
      <c r="LZ25" s="144"/>
      <c r="MA25" s="144"/>
      <c r="MB25" s="144"/>
      <c r="MC25" s="144"/>
      <c r="MD25" s="144"/>
      <c r="ME25" s="144"/>
      <c r="MF25" s="144"/>
      <c r="MG25" s="144"/>
      <c r="MH25" s="144"/>
      <c r="MI25" s="144"/>
      <c r="MJ25" s="144"/>
      <c r="MK25" s="144"/>
      <c r="ML25" s="144"/>
      <c r="MM25" s="144"/>
      <c r="MN25" s="144"/>
      <c r="MO25" s="144"/>
      <c r="MP25" s="144"/>
      <c r="MQ25" s="144"/>
      <c r="MR25" s="144"/>
      <c r="MS25" s="144"/>
      <c r="MT25" s="144"/>
      <c r="MU25" s="144"/>
      <c r="MV25" s="144"/>
      <c r="MW25" s="144"/>
      <c r="MX25" s="144"/>
      <c r="MY25" s="144"/>
      <c r="MZ25" s="144"/>
      <c r="NA25" s="144"/>
      <c r="NB25" s="144"/>
      <c r="NC25" s="144"/>
      <c r="ND25" s="144"/>
      <c r="NE25" s="144"/>
      <c r="NF25" s="144"/>
      <c r="NG25" s="144"/>
      <c r="NH25" s="144"/>
      <c r="NI25" s="144"/>
      <c r="NJ25" s="144"/>
      <c r="NK25" s="144"/>
      <c r="NL25" s="144"/>
      <c r="NM25" s="144"/>
      <c r="NN25" s="144"/>
      <c r="NO25" s="144"/>
      <c r="NP25" s="144"/>
      <c r="NQ25" s="144"/>
      <c r="NR25" s="144"/>
      <c r="NS25" s="144"/>
      <c r="NT25" s="144"/>
      <c r="NU25" s="144"/>
      <c r="NV25" s="144"/>
      <c r="NW25" s="144"/>
      <c r="NX25" s="144"/>
      <c r="NY25" s="144"/>
      <c r="NZ25" s="144"/>
      <c r="OA25" s="144"/>
      <c r="OB25" s="144"/>
      <c r="OC25" s="144"/>
      <c r="OD25" s="144"/>
      <c r="OE25" s="144"/>
      <c r="OF25" s="144"/>
      <c r="OG25" s="144"/>
      <c r="OH25" s="144"/>
      <c r="OI25" s="144"/>
      <c r="OJ25" s="144"/>
      <c r="OK25" s="144"/>
      <c r="OL25" s="144"/>
      <c r="OM25" s="144"/>
      <c r="ON25" s="144"/>
      <c r="OO25" s="144"/>
      <c r="OP25" s="144"/>
      <c r="OQ25" s="144"/>
      <c r="OR25" s="144"/>
      <c r="OS25" s="144"/>
      <c r="OT25" s="144"/>
      <c r="OU25" s="144"/>
      <c r="OV25" s="144"/>
      <c r="OW25" s="144"/>
      <c r="OX25" s="144"/>
      <c r="OY25" s="144"/>
      <c r="OZ25" s="144"/>
      <c r="PA25" s="144"/>
      <c r="PB25" s="144"/>
      <c r="PC25" s="144"/>
      <c r="PD25" s="144"/>
      <c r="PE25" s="144"/>
      <c r="PF25" s="144"/>
      <c r="PG25" s="144"/>
      <c r="PH25" s="144"/>
      <c r="PI25" s="144"/>
      <c r="PJ25" s="144"/>
      <c r="PK25" s="144"/>
      <c r="PL25" s="144"/>
      <c r="PM25" s="144"/>
      <c r="PN25" s="144"/>
      <c r="PO25" s="144"/>
      <c r="PP25" s="144"/>
      <c r="PQ25" s="144"/>
      <c r="PR25" s="144"/>
      <c r="PS25" s="144"/>
      <c r="PT25" s="144"/>
      <c r="PU25" s="144"/>
      <c r="PV25" s="144"/>
      <c r="PW25" s="144"/>
      <c r="PX25" s="144"/>
      <c r="PY25" s="144"/>
      <c r="PZ25" s="144"/>
      <c r="QA25" s="144"/>
      <c r="QB25" s="144"/>
      <c r="QC25" s="144"/>
      <c r="QD25" s="144"/>
      <c r="QE25" s="144"/>
      <c r="QF25" s="144"/>
      <c r="QG25" s="144"/>
      <c r="QH25" s="144"/>
      <c r="QI25" s="144"/>
      <c r="QJ25" s="144"/>
      <c r="QK25" s="144"/>
      <c r="QL25" s="144"/>
      <c r="QM25" s="144"/>
      <c r="QN25" s="144"/>
      <c r="QO25" s="144"/>
      <c r="QP25" s="144"/>
      <c r="QQ25" s="144"/>
      <c r="QR25" s="144"/>
      <c r="QS25" s="144"/>
      <c r="QT25" s="144"/>
      <c r="QU25" s="144"/>
      <c r="QV25" s="144"/>
      <c r="QW25" s="144"/>
      <c r="QX25" s="144"/>
      <c r="QY25" s="144"/>
      <c r="QZ25" s="144"/>
      <c r="RA25" s="144"/>
      <c r="RB25" s="144"/>
      <c r="RC25" s="144"/>
      <c r="RD25" s="144"/>
      <c r="RE25" s="144"/>
      <c r="RF25" s="144"/>
      <c r="RG25" s="144"/>
      <c r="RH25" s="144"/>
      <c r="RI25" s="144"/>
      <c r="RJ25" s="144"/>
      <c r="RK25" s="144"/>
      <c r="RL25" s="144"/>
      <c r="RM25" s="144"/>
      <c r="RN25" s="144"/>
      <c r="RO25" s="144"/>
      <c r="RP25" s="144"/>
      <c r="RQ25" s="144"/>
      <c r="RR25" s="144"/>
      <c r="RS25" s="144"/>
      <c r="RT25" s="144"/>
      <c r="RU25" s="144"/>
      <c r="RV25" s="144"/>
      <c r="RW25" s="144"/>
      <c r="RX25" s="144"/>
      <c r="RY25" s="144"/>
      <c r="RZ25" s="144"/>
      <c r="SA25" s="144"/>
      <c r="SB25" s="144"/>
      <c r="SC25" s="144"/>
      <c r="SD25" s="144"/>
      <c r="SE25" s="144"/>
      <c r="SF25" s="144"/>
      <c r="SG25" s="144"/>
      <c r="SH25" s="144"/>
      <c r="SI25" s="144"/>
      <c r="SJ25" s="144"/>
      <c r="SK25" s="144"/>
      <c r="SL25" s="144"/>
      <c r="SM25" s="144"/>
      <c r="SN25" s="144"/>
      <c r="SO25" s="144"/>
      <c r="SP25" s="144"/>
      <c r="SQ25" s="144"/>
      <c r="SR25" s="144"/>
      <c r="SS25" s="144"/>
      <c r="ST25" s="144"/>
      <c r="SU25" s="144"/>
      <c r="SV25" s="144"/>
      <c r="SW25" s="144"/>
      <c r="SX25" s="144"/>
      <c r="SY25" s="144"/>
      <c r="SZ25" s="144"/>
      <c r="TA25" s="144"/>
      <c r="TB25" s="144"/>
      <c r="TC25" s="144"/>
      <c r="TD25" s="144"/>
      <c r="TE25" s="144"/>
      <c r="TF25" s="144"/>
      <c r="TG25" s="144"/>
      <c r="TH25" s="144"/>
      <c r="TI25" s="144"/>
      <c r="TJ25" s="144"/>
      <c r="TK25" s="144"/>
      <c r="TL25" s="144"/>
      <c r="TM25" s="144"/>
      <c r="TN25" s="144"/>
      <c r="TO25" s="144"/>
      <c r="TP25" s="144"/>
      <c r="TQ25" s="144"/>
      <c r="TR25" s="144"/>
      <c r="TS25" s="144"/>
      <c r="TT25" s="144"/>
      <c r="TU25" s="144"/>
      <c r="TV25" s="144"/>
      <c r="TW25" s="144"/>
      <c r="TX25" s="144"/>
      <c r="TY25" s="144"/>
      <c r="TZ25" s="144"/>
      <c r="UA25" s="144"/>
      <c r="UB25" s="144"/>
      <c r="UC25" s="144"/>
      <c r="UD25" s="144"/>
      <c r="UE25" s="144"/>
      <c r="UF25" s="144"/>
      <c r="UG25" s="144"/>
      <c r="UH25" s="144"/>
      <c r="UI25" s="144"/>
      <c r="UJ25" s="144"/>
      <c r="UK25" s="144"/>
      <c r="UL25" s="144"/>
      <c r="UM25" s="144"/>
      <c r="UN25" s="144"/>
      <c r="UO25" s="144"/>
      <c r="UP25" s="144"/>
      <c r="UQ25" s="144"/>
      <c r="UR25" s="144"/>
      <c r="US25" s="144"/>
      <c r="UT25" s="144"/>
      <c r="UU25" s="144"/>
      <c r="UV25" s="144"/>
      <c r="UW25" s="144"/>
      <c r="UX25" s="144"/>
      <c r="UY25" s="144"/>
      <c r="UZ25" s="144"/>
      <c r="VA25" s="144"/>
      <c r="VB25" s="144"/>
      <c r="VC25" s="144"/>
      <c r="VD25" s="144"/>
      <c r="VE25" s="144"/>
      <c r="VF25" s="144"/>
      <c r="VG25" s="144"/>
      <c r="VH25" s="144"/>
      <c r="VI25" s="144"/>
      <c r="VJ25" s="144"/>
      <c r="VK25" s="144"/>
      <c r="VL25" s="144"/>
      <c r="VM25" s="144"/>
      <c r="VN25" s="144"/>
      <c r="VO25" s="144"/>
      <c r="VP25" s="144"/>
      <c r="VQ25" s="144"/>
      <c r="VR25" s="144"/>
      <c r="VS25" s="144"/>
      <c r="VT25" s="144"/>
      <c r="VU25" s="144"/>
      <c r="VV25" s="144"/>
      <c r="VW25" s="144"/>
      <c r="VX25" s="144"/>
      <c r="VY25" s="144"/>
      <c r="VZ25" s="144"/>
      <c r="WA25" s="144"/>
      <c r="WB25" s="144"/>
      <c r="WC25" s="144"/>
      <c r="WD25" s="144"/>
      <c r="WE25" s="144"/>
      <c r="WF25" s="144"/>
      <c r="WG25" s="144"/>
      <c r="WH25" s="144"/>
      <c r="WI25" s="144"/>
      <c r="WJ25" s="144"/>
      <c r="WK25" s="144"/>
      <c r="WL25" s="144"/>
      <c r="WM25" s="144"/>
      <c r="WN25" s="144"/>
      <c r="WO25" s="144"/>
      <c r="WP25" s="144"/>
      <c r="WQ25" s="144"/>
      <c r="WR25" s="144"/>
      <c r="WS25" s="144"/>
      <c r="WT25" s="144"/>
      <c r="WU25" s="144"/>
      <c r="WV25" s="144"/>
      <c r="WW25" s="144"/>
      <c r="WX25" s="144"/>
      <c r="WY25" s="144"/>
      <c r="WZ25" s="144"/>
      <c r="XA25" s="144"/>
      <c r="XB25" s="144"/>
      <c r="XC25" s="144"/>
      <c r="XD25" s="144"/>
      <c r="XE25" s="144"/>
      <c r="XF25" s="144"/>
      <c r="XG25" s="144"/>
      <c r="XH25" s="144"/>
      <c r="XI25" s="144"/>
      <c r="XJ25" s="144"/>
      <c r="XK25" s="144"/>
      <c r="XL25" s="144"/>
      <c r="XM25" s="144"/>
      <c r="XN25" s="144"/>
      <c r="XO25" s="144"/>
      <c r="XP25" s="144"/>
      <c r="XQ25" s="144"/>
      <c r="XR25" s="144"/>
      <c r="XS25" s="144"/>
      <c r="XT25" s="144"/>
      <c r="XU25" s="144"/>
      <c r="XV25" s="144"/>
      <c r="XW25" s="144"/>
      <c r="XX25" s="144"/>
      <c r="XY25" s="144"/>
      <c r="XZ25" s="144"/>
      <c r="YA25" s="144"/>
      <c r="YB25" s="144"/>
      <c r="YC25" s="144"/>
      <c r="YD25" s="144"/>
      <c r="YE25" s="144"/>
      <c r="YF25" s="144"/>
      <c r="YG25" s="144"/>
      <c r="YH25" s="144"/>
      <c r="YI25" s="144"/>
      <c r="YJ25" s="144"/>
      <c r="YK25" s="144"/>
      <c r="YL25" s="144"/>
      <c r="YM25" s="144"/>
      <c r="YN25" s="144"/>
      <c r="YO25" s="144"/>
      <c r="YP25" s="144"/>
      <c r="YQ25" s="144"/>
      <c r="YR25" s="144"/>
      <c r="YS25" s="144"/>
      <c r="YT25" s="144"/>
      <c r="YU25" s="144"/>
      <c r="YV25" s="144"/>
      <c r="YW25" s="144"/>
      <c r="YX25" s="144"/>
      <c r="YY25" s="144"/>
      <c r="YZ25" s="144"/>
      <c r="ZA25" s="144"/>
      <c r="ZB25" s="144"/>
      <c r="ZC25" s="144"/>
      <c r="ZD25" s="144"/>
      <c r="ZE25" s="144"/>
      <c r="ZF25" s="144"/>
      <c r="ZG25" s="144"/>
      <c r="ZH25" s="144"/>
      <c r="ZI25" s="144"/>
      <c r="ZJ25" s="144"/>
      <c r="ZK25" s="144"/>
      <c r="ZL25" s="144"/>
      <c r="ZM25" s="144"/>
      <c r="ZN25" s="144"/>
      <c r="ZO25" s="144"/>
      <c r="ZP25" s="144"/>
      <c r="ZQ25" s="144"/>
      <c r="ZR25" s="144"/>
      <c r="ZS25" s="144"/>
      <c r="ZT25" s="144"/>
      <c r="ZU25" s="144"/>
      <c r="ZV25" s="144"/>
      <c r="ZW25" s="144"/>
      <c r="ZX25" s="144"/>
      <c r="ZY25" s="144"/>
      <c r="ZZ25" s="144"/>
      <c r="AAA25" s="144"/>
      <c r="AAB25" s="144"/>
      <c r="AAC25" s="144"/>
      <c r="AAD25" s="144"/>
      <c r="AAE25" s="144"/>
      <c r="AAF25" s="144"/>
      <c r="AAG25" s="144"/>
      <c r="AAH25" s="144"/>
      <c r="AAI25" s="144"/>
      <c r="AAJ25" s="144"/>
      <c r="AAK25" s="144"/>
      <c r="AAL25" s="144"/>
      <c r="AAM25" s="144"/>
      <c r="AAN25" s="144"/>
      <c r="AAO25" s="144"/>
      <c r="AAP25" s="144"/>
      <c r="AAQ25" s="144"/>
      <c r="AAR25" s="144"/>
      <c r="AAS25" s="144"/>
      <c r="AAT25" s="144"/>
      <c r="AAU25" s="144"/>
      <c r="AAV25" s="144"/>
      <c r="AAW25" s="144"/>
      <c r="AAX25" s="144"/>
      <c r="AAY25" s="144"/>
      <c r="AAZ25" s="144"/>
      <c r="ABA25" s="144"/>
      <c r="ABB25" s="144"/>
      <c r="ABC25" s="144"/>
      <c r="ABD25" s="144"/>
      <c r="ABE25" s="144"/>
      <c r="ABF25" s="144"/>
      <c r="ABG25" s="144"/>
      <c r="ABH25" s="144"/>
      <c r="ABI25" s="144"/>
      <c r="ABJ25" s="144"/>
      <c r="ABK25" s="144"/>
      <c r="ABL25" s="144"/>
      <c r="ABM25" s="144"/>
      <c r="ABN25" s="144"/>
      <c r="ABO25" s="144"/>
      <c r="ABP25" s="144"/>
      <c r="ABQ25" s="144"/>
      <c r="ABR25" s="144"/>
      <c r="ABS25" s="144"/>
      <c r="ABT25" s="144"/>
      <c r="ABU25" s="144"/>
      <c r="ABV25" s="144"/>
      <c r="ABW25" s="144"/>
      <c r="ABX25" s="144"/>
      <c r="ABY25" s="144"/>
      <c r="ABZ25" s="144"/>
      <c r="ACA25" s="144"/>
      <c r="ACB25" s="144"/>
      <c r="ACC25" s="144"/>
      <c r="ACD25" s="144"/>
      <c r="ACE25" s="144"/>
      <c r="ACF25" s="144"/>
      <c r="ACG25" s="144"/>
      <c r="ACH25" s="144"/>
      <c r="ACI25" s="144"/>
      <c r="ACJ25" s="144"/>
      <c r="ACK25" s="144"/>
      <c r="ACL25" s="144"/>
      <c r="ACM25" s="144"/>
      <c r="ACN25" s="144"/>
      <c r="ACO25" s="144"/>
      <c r="ACP25" s="144"/>
      <c r="ACQ25" s="144"/>
      <c r="ACR25" s="144"/>
      <c r="ACS25" s="144"/>
      <c r="ACT25" s="144"/>
      <c r="ACU25" s="144"/>
      <c r="ACV25" s="144"/>
      <c r="ACW25" s="144"/>
      <c r="ACX25" s="144"/>
      <c r="ACY25" s="144"/>
      <c r="ACZ25" s="144"/>
      <c r="ADA25" s="144"/>
      <c r="ADB25" s="144"/>
      <c r="ADC25" s="144"/>
      <c r="ADD25" s="144"/>
      <c r="ADE25" s="144"/>
      <c r="ADF25" s="144"/>
      <c r="ADG25" s="144"/>
      <c r="ADH25" s="144"/>
      <c r="ADI25" s="144"/>
      <c r="ADJ25" s="144"/>
      <c r="ADK25" s="144"/>
      <c r="ADL25" s="144"/>
      <c r="ADM25" s="144"/>
      <c r="ADN25" s="144"/>
      <c r="ADO25" s="144"/>
      <c r="ADP25" s="144"/>
      <c r="ADQ25" s="144"/>
      <c r="ADR25" s="144"/>
      <c r="ADS25" s="144"/>
      <c r="ADT25" s="144"/>
      <c r="ADU25" s="144"/>
      <c r="ADV25" s="144"/>
      <c r="ADW25" s="144"/>
      <c r="ADX25" s="144"/>
      <c r="ADY25" s="144"/>
      <c r="ADZ25" s="144"/>
      <c r="AEA25" s="144"/>
      <c r="AEB25" s="144"/>
      <c r="AEC25" s="144"/>
      <c r="AED25" s="144"/>
      <c r="AEE25" s="144"/>
      <c r="AEF25" s="144"/>
      <c r="AEG25" s="144"/>
      <c r="AEH25" s="144"/>
      <c r="AEI25" s="144"/>
      <c r="AEJ25" s="144"/>
      <c r="AEK25" s="144"/>
      <c r="AEL25" s="144"/>
      <c r="AEM25" s="144"/>
      <c r="AEN25" s="144"/>
      <c r="AEO25" s="144"/>
      <c r="AEP25" s="144"/>
      <c r="AEQ25" s="144"/>
      <c r="AER25" s="144"/>
      <c r="AES25" s="144"/>
      <c r="AET25" s="144"/>
      <c r="AEU25" s="144"/>
      <c r="AEV25" s="144"/>
      <c r="AEW25" s="144"/>
      <c r="AEX25" s="144"/>
      <c r="AEY25" s="144"/>
      <c r="AEZ25" s="144"/>
      <c r="AFA25" s="144"/>
      <c r="AFB25" s="144"/>
      <c r="AFC25" s="144"/>
      <c r="AFD25" s="144"/>
      <c r="AFE25" s="144"/>
      <c r="AFF25" s="144"/>
      <c r="AFG25" s="144"/>
      <c r="AFH25" s="144"/>
      <c r="AFI25" s="144"/>
      <c r="AFJ25" s="144"/>
      <c r="AFK25" s="144"/>
      <c r="AFL25" s="144"/>
      <c r="AFM25" s="144"/>
      <c r="AFN25" s="144"/>
      <c r="AFO25" s="144"/>
      <c r="AFP25" s="144"/>
      <c r="AFQ25" s="144"/>
      <c r="AFR25" s="144"/>
      <c r="AFS25" s="144"/>
      <c r="AFT25" s="144"/>
      <c r="AFU25" s="144"/>
      <c r="AFV25" s="144"/>
      <c r="AFW25" s="144"/>
      <c r="AFX25" s="144"/>
      <c r="AFY25" s="144"/>
      <c r="AFZ25" s="144"/>
      <c r="AGA25" s="144"/>
      <c r="AGB25" s="144"/>
      <c r="AGC25" s="144"/>
      <c r="AGD25" s="144"/>
      <c r="AGE25" s="144"/>
      <c r="AGF25" s="144"/>
      <c r="AGG25" s="144"/>
      <c r="AGH25" s="144"/>
      <c r="AGI25" s="144"/>
      <c r="AGJ25" s="144"/>
      <c r="AGK25" s="144"/>
      <c r="AGL25" s="144"/>
      <c r="AGM25" s="144"/>
      <c r="AGN25" s="144"/>
      <c r="AGO25" s="144"/>
      <c r="AGP25" s="144"/>
      <c r="AGQ25" s="144"/>
      <c r="AGR25" s="144"/>
      <c r="AGS25" s="144"/>
      <c r="AGT25" s="144"/>
      <c r="AGU25" s="144"/>
      <c r="AGV25" s="144"/>
      <c r="AGW25" s="144"/>
      <c r="AGX25" s="144"/>
      <c r="AGY25" s="144"/>
      <c r="AGZ25" s="144"/>
      <c r="AHA25" s="144"/>
      <c r="AHB25" s="144"/>
      <c r="AHC25" s="144"/>
      <c r="AHD25" s="144"/>
      <c r="AHE25" s="144"/>
      <c r="AHF25" s="144"/>
      <c r="AHG25" s="144"/>
      <c r="AHH25" s="144"/>
      <c r="AHI25" s="144"/>
      <c r="AHJ25" s="144"/>
      <c r="AHK25" s="144"/>
      <c r="AHL25" s="144"/>
      <c r="AHM25" s="144"/>
      <c r="AHN25" s="144"/>
      <c r="AHO25" s="144"/>
      <c r="AHP25" s="144"/>
      <c r="AHQ25" s="144"/>
      <c r="AHR25" s="144"/>
      <c r="AHS25" s="144"/>
      <c r="AHT25" s="144"/>
      <c r="AHU25" s="144"/>
      <c r="AHV25" s="144"/>
      <c r="AHW25" s="144"/>
      <c r="AHX25" s="144"/>
      <c r="AHY25" s="144"/>
      <c r="AHZ25" s="144"/>
      <c r="AIA25" s="144"/>
      <c r="AIB25" s="144"/>
      <c r="AIC25" s="144"/>
      <c r="AID25" s="144"/>
      <c r="AIE25" s="144"/>
      <c r="AIF25" s="144"/>
      <c r="AIG25" s="144"/>
      <c r="AIH25" s="144"/>
      <c r="AII25" s="144"/>
      <c r="AIJ25" s="144"/>
      <c r="AIK25" s="144"/>
      <c r="AIL25" s="144"/>
      <c r="AIM25" s="144"/>
      <c r="AIN25" s="144"/>
      <c r="AIO25" s="144"/>
      <c r="AIP25" s="144"/>
      <c r="AIQ25" s="144"/>
      <c r="AIR25" s="144"/>
      <c r="AIS25" s="144"/>
      <c r="AIT25" s="144"/>
      <c r="AIU25" s="144"/>
      <c r="AIV25" s="144"/>
      <c r="AIW25" s="144"/>
      <c r="AIX25" s="144"/>
      <c r="AIY25" s="144"/>
      <c r="AIZ25" s="144"/>
      <c r="AJA25" s="144"/>
      <c r="AJB25" s="144"/>
      <c r="AJC25" s="144"/>
      <c r="AJD25" s="144"/>
      <c r="AJE25" s="144"/>
      <c r="AJF25" s="144"/>
      <c r="AJG25" s="144"/>
      <c r="AJH25" s="144"/>
      <c r="AJI25" s="144"/>
      <c r="AJJ25" s="144"/>
      <c r="AJK25" s="144"/>
      <c r="AJL25" s="144"/>
      <c r="AJM25" s="144"/>
      <c r="AJN25" s="144"/>
      <c r="AJO25" s="144"/>
      <c r="AJP25" s="144"/>
      <c r="AJQ25" s="144"/>
      <c r="AJR25" s="144"/>
      <c r="AJS25" s="144"/>
      <c r="AJT25" s="144"/>
      <c r="AJU25" s="144"/>
      <c r="AJV25" s="144"/>
      <c r="AJW25" s="144"/>
      <c r="AJX25" s="144"/>
      <c r="AJY25" s="144"/>
      <c r="AJZ25" s="144"/>
      <c r="AKA25" s="144"/>
      <c r="AKB25" s="144"/>
      <c r="AKC25" s="144"/>
      <c r="AKD25" s="144"/>
      <c r="AKE25" s="144"/>
      <c r="AKF25" s="144"/>
      <c r="AKG25" s="144"/>
      <c r="AKH25" s="144"/>
      <c r="AKI25" s="144"/>
      <c r="AKJ25" s="144"/>
      <c r="AKK25" s="144"/>
      <c r="AKL25" s="144"/>
      <c r="AKM25" s="144"/>
      <c r="AKN25" s="144"/>
      <c r="AKO25" s="144"/>
      <c r="AKP25" s="144"/>
      <c r="AKQ25" s="144"/>
      <c r="AKR25" s="144"/>
      <c r="AKS25" s="144"/>
      <c r="AKT25" s="144"/>
      <c r="AKU25" s="144"/>
      <c r="AKV25" s="144"/>
      <c r="AKW25" s="144"/>
      <c r="AKX25" s="144"/>
      <c r="AKY25" s="144"/>
      <c r="AKZ25" s="144"/>
      <c r="ALA25" s="144"/>
      <c r="ALB25" s="144"/>
      <c r="ALC25" s="144"/>
      <c r="ALD25" s="144"/>
      <c r="ALE25" s="144"/>
      <c r="ALF25" s="144"/>
      <c r="ALG25" s="144"/>
      <c r="ALH25" s="144"/>
      <c r="ALI25" s="144"/>
      <c r="ALJ25" s="144"/>
      <c r="ALK25" s="144"/>
      <c r="ALL25" s="144"/>
      <c r="ALM25" s="144"/>
      <c r="ALN25" s="144"/>
      <c r="ALO25" s="144"/>
      <c r="ALP25" s="144"/>
      <c r="ALQ25" s="144"/>
      <c r="ALR25" s="144"/>
      <c r="ALS25" s="144"/>
      <c r="ALT25" s="144"/>
      <c r="ALU25" s="144"/>
      <c r="ALV25" s="144"/>
      <c r="ALW25" s="144"/>
      <c r="ALX25" s="144"/>
      <c r="ALY25" s="144"/>
      <c r="ALZ25" s="144"/>
      <c r="AMA25" s="144"/>
      <c r="AMB25" s="144"/>
      <c r="AMC25" s="144"/>
      <c r="AMD25" s="144"/>
      <c r="AME25" s="144"/>
      <c r="AMF25" s="144"/>
      <c r="AMG25" s="144"/>
      <c r="AMH25" s="144"/>
      <c r="AMI25" s="144"/>
      <c r="AMJ25" s="144"/>
    </row>
    <row r="26" spans="1:1024" s="196" customFormat="1" ht="25.5" x14ac:dyDescent="0.25">
      <c r="A26" s="71">
        <v>22</v>
      </c>
      <c r="B26" s="101" t="s">
        <v>6</v>
      </c>
      <c r="C26" s="98" t="s">
        <v>25</v>
      </c>
      <c r="D26" s="297">
        <v>35</v>
      </c>
      <c r="E26" s="373">
        <v>0.45900000000000002</v>
      </c>
      <c r="F26" s="373">
        <v>0.58199999999999996</v>
      </c>
      <c r="G26" s="306">
        <v>0.28599999999999998</v>
      </c>
      <c r="H26" s="306">
        <v>0.5</v>
      </c>
      <c r="I26" s="306">
        <v>0.46200000000000002</v>
      </c>
      <c r="J26" s="306">
        <v>0.63600000000000001</v>
      </c>
      <c r="K26" s="306">
        <v>0.5</v>
      </c>
      <c r="L26" s="307"/>
      <c r="M26" s="307"/>
      <c r="N26" s="307"/>
      <c r="O26" s="307"/>
      <c r="P26" s="306">
        <v>0</v>
      </c>
      <c r="Q26" s="391">
        <f t="shared" si="0"/>
        <v>0.42812500000000003</v>
      </c>
      <c r="R26" s="391">
        <f t="shared" si="1"/>
        <v>0.85625000000000007</v>
      </c>
      <c r="S26" s="158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4"/>
      <c r="EY26" s="144"/>
      <c r="EZ26" s="144"/>
      <c r="FA26" s="144"/>
      <c r="FB26" s="144"/>
      <c r="FC26" s="144"/>
      <c r="FD26" s="144"/>
      <c r="FE26" s="144"/>
      <c r="FF26" s="144"/>
      <c r="FG26" s="144"/>
      <c r="FH26" s="144"/>
      <c r="FI26" s="144"/>
      <c r="FJ26" s="144"/>
      <c r="FK26" s="144"/>
      <c r="FL26" s="144"/>
      <c r="FM26" s="144"/>
      <c r="FN26" s="144"/>
      <c r="FO26" s="144"/>
      <c r="FP26" s="144"/>
      <c r="FQ26" s="144"/>
      <c r="FR26" s="144"/>
      <c r="FS26" s="144"/>
      <c r="FT26" s="144"/>
      <c r="FU26" s="144"/>
      <c r="FV26" s="144"/>
      <c r="FW26" s="144"/>
      <c r="FX26" s="144"/>
      <c r="FY26" s="144"/>
      <c r="FZ26" s="144"/>
      <c r="GA26" s="144"/>
      <c r="GB26" s="144"/>
      <c r="GC26" s="144"/>
      <c r="GD26" s="144"/>
      <c r="GE26" s="144"/>
      <c r="GF26" s="144"/>
      <c r="GG26" s="144"/>
      <c r="GH26" s="144"/>
      <c r="GI26" s="144"/>
      <c r="GJ26" s="144"/>
      <c r="GK26" s="144"/>
      <c r="GL26" s="144"/>
      <c r="GM26" s="144"/>
      <c r="GN26" s="144"/>
      <c r="GO26" s="144"/>
      <c r="GP26" s="144"/>
      <c r="GQ26" s="144"/>
      <c r="GR26" s="144"/>
      <c r="GS26" s="144"/>
      <c r="GT26" s="144"/>
      <c r="GU26" s="144"/>
      <c r="GV26" s="144"/>
      <c r="GW26" s="144"/>
      <c r="GX26" s="144"/>
      <c r="GY26" s="144"/>
      <c r="GZ26" s="144"/>
      <c r="HA26" s="144"/>
      <c r="HB26" s="144"/>
      <c r="HC26" s="144"/>
      <c r="HD26" s="144"/>
      <c r="HE26" s="144"/>
      <c r="HF26" s="144"/>
      <c r="HG26" s="144"/>
      <c r="HH26" s="144"/>
      <c r="HI26" s="144"/>
      <c r="HJ26" s="144"/>
      <c r="HK26" s="144"/>
      <c r="HL26" s="144"/>
      <c r="HM26" s="144"/>
      <c r="HN26" s="144"/>
      <c r="HO26" s="144"/>
      <c r="HP26" s="144"/>
      <c r="HQ26" s="144"/>
      <c r="HR26" s="144"/>
      <c r="HS26" s="144"/>
      <c r="HT26" s="144"/>
      <c r="HU26" s="144"/>
      <c r="HV26" s="144"/>
      <c r="HW26" s="144"/>
      <c r="HX26" s="144"/>
      <c r="HY26" s="144"/>
      <c r="HZ26" s="144"/>
      <c r="IA26" s="144"/>
      <c r="IB26" s="144"/>
      <c r="IC26" s="144"/>
      <c r="ID26" s="144"/>
      <c r="IE26" s="144"/>
      <c r="IF26" s="144"/>
      <c r="IG26" s="144"/>
      <c r="IH26" s="144"/>
      <c r="II26" s="144"/>
      <c r="IJ26" s="144"/>
      <c r="IK26" s="144"/>
      <c r="IL26" s="144"/>
      <c r="IM26" s="144"/>
      <c r="IN26" s="144"/>
      <c r="IO26" s="144"/>
      <c r="IP26" s="144"/>
      <c r="IQ26" s="144"/>
      <c r="IR26" s="144"/>
      <c r="IS26" s="144"/>
      <c r="IT26" s="144"/>
      <c r="IU26" s="144"/>
      <c r="IV26" s="144"/>
      <c r="IW26" s="144"/>
      <c r="IX26" s="144"/>
      <c r="IY26" s="144"/>
      <c r="IZ26" s="144"/>
      <c r="JA26" s="144"/>
      <c r="JB26" s="144"/>
      <c r="JC26" s="144"/>
      <c r="JD26" s="144"/>
      <c r="JE26" s="144"/>
      <c r="JF26" s="144"/>
      <c r="JG26" s="144"/>
      <c r="JH26" s="144"/>
      <c r="JI26" s="144"/>
      <c r="JJ26" s="144"/>
      <c r="JK26" s="144"/>
      <c r="JL26" s="144"/>
      <c r="JM26" s="144"/>
      <c r="JN26" s="144"/>
      <c r="JO26" s="144"/>
      <c r="JP26" s="144"/>
      <c r="JQ26" s="144"/>
      <c r="JR26" s="144"/>
      <c r="JS26" s="144"/>
      <c r="JT26" s="144"/>
      <c r="JU26" s="144"/>
      <c r="JV26" s="144"/>
      <c r="JW26" s="144"/>
      <c r="JX26" s="144"/>
      <c r="JY26" s="144"/>
      <c r="JZ26" s="144"/>
      <c r="KA26" s="144"/>
      <c r="KB26" s="144"/>
      <c r="KC26" s="144"/>
      <c r="KD26" s="144"/>
      <c r="KE26" s="144"/>
      <c r="KF26" s="144"/>
      <c r="KG26" s="144"/>
      <c r="KH26" s="144"/>
      <c r="KI26" s="144"/>
      <c r="KJ26" s="144"/>
      <c r="KK26" s="144"/>
      <c r="KL26" s="144"/>
      <c r="KM26" s="144"/>
      <c r="KN26" s="144"/>
      <c r="KO26" s="144"/>
      <c r="KP26" s="144"/>
      <c r="KQ26" s="144"/>
      <c r="KR26" s="144"/>
      <c r="KS26" s="144"/>
      <c r="KT26" s="144"/>
      <c r="KU26" s="144"/>
      <c r="KV26" s="144"/>
      <c r="KW26" s="144"/>
      <c r="KX26" s="144"/>
      <c r="KY26" s="144"/>
      <c r="KZ26" s="144"/>
      <c r="LA26" s="144"/>
      <c r="LB26" s="144"/>
      <c r="LC26" s="144"/>
      <c r="LD26" s="144"/>
      <c r="LE26" s="144"/>
      <c r="LF26" s="144"/>
      <c r="LG26" s="144"/>
      <c r="LH26" s="144"/>
      <c r="LI26" s="144"/>
      <c r="LJ26" s="144"/>
      <c r="LK26" s="144"/>
      <c r="LL26" s="144"/>
      <c r="LM26" s="144"/>
      <c r="LN26" s="144"/>
      <c r="LO26" s="144"/>
      <c r="LP26" s="144"/>
      <c r="LQ26" s="144"/>
      <c r="LR26" s="144"/>
      <c r="LS26" s="144"/>
      <c r="LT26" s="144"/>
      <c r="LU26" s="144"/>
      <c r="LV26" s="144"/>
      <c r="LW26" s="144"/>
      <c r="LX26" s="144"/>
      <c r="LY26" s="144"/>
      <c r="LZ26" s="144"/>
      <c r="MA26" s="144"/>
      <c r="MB26" s="144"/>
      <c r="MC26" s="144"/>
      <c r="MD26" s="144"/>
      <c r="ME26" s="144"/>
      <c r="MF26" s="144"/>
      <c r="MG26" s="144"/>
      <c r="MH26" s="144"/>
      <c r="MI26" s="144"/>
      <c r="MJ26" s="144"/>
      <c r="MK26" s="144"/>
      <c r="ML26" s="144"/>
      <c r="MM26" s="144"/>
      <c r="MN26" s="144"/>
      <c r="MO26" s="144"/>
      <c r="MP26" s="144"/>
      <c r="MQ26" s="144"/>
      <c r="MR26" s="144"/>
      <c r="MS26" s="144"/>
      <c r="MT26" s="144"/>
      <c r="MU26" s="144"/>
      <c r="MV26" s="144"/>
      <c r="MW26" s="144"/>
      <c r="MX26" s="144"/>
      <c r="MY26" s="144"/>
      <c r="MZ26" s="144"/>
      <c r="NA26" s="144"/>
      <c r="NB26" s="144"/>
      <c r="NC26" s="144"/>
      <c r="ND26" s="144"/>
      <c r="NE26" s="144"/>
      <c r="NF26" s="144"/>
      <c r="NG26" s="144"/>
      <c r="NH26" s="144"/>
      <c r="NI26" s="144"/>
      <c r="NJ26" s="144"/>
      <c r="NK26" s="144"/>
      <c r="NL26" s="144"/>
      <c r="NM26" s="144"/>
      <c r="NN26" s="144"/>
      <c r="NO26" s="144"/>
      <c r="NP26" s="144"/>
      <c r="NQ26" s="144"/>
      <c r="NR26" s="144"/>
      <c r="NS26" s="144"/>
      <c r="NT26" s="144"/>
      <c r="NU26" s="144"/>
      <c r="NV26" s="144"/>
      <c r="NW26" s="144"/>
      <c r="NX26" s="144"/>
      <c r="NY26" s="144"/>
      <c r="NZ26" s="144"/>
      <c r="OA26" s="144"/>
      <c r="OB26" s="144"/>
      <c r="OC26" s="144"/>
      <c r="OD26" s="144"/>
      <c r="OE26" s="144"/>
      <c r="OF26" s="144"/>
      <c r="OG26" s="144"/>
      <c r="OH26" s="144"/>
      <c r="OI26" s="144"/>
      <c r="OJ26" s="144"/>
      <c r="OK26" s="144"/>
      <c r="OL26" s="144"/>
      <c r="OM26" s="144"/>
      <c r="ON26" s="144"/>
      <c r="OO26" s="144"/>
      <c r="OP26" s="144"/>
      <c r="OQ26" s="144"/>
      <c r="OR26" s="144"/>
      <c r="OS26" s="144"/>
      <c r="OT26" s="144"/>
      <c r="OU26" s="144"/>
      <c r="OV26" s="144"/>
      <c r="OW26" s="144"/>
      <c r="OX26" s="144"/>
      <c r="OY26" s="144"/>
      <c r="OZ26" s="144"/>
      <c r="PA26" s="144"/>
      <c r="PB26" s="144"/>
      <c r="PC26" s="144"/>
      <c r="PD26" s="144"/>
      <c r="PE26" s="144"/>
      <c r="PF26" s="144"/>
      <c r="PG26" s="144"/>
      <c r="PH26" s="144"/>
      <c r="PI26" s="144"/>
      <c r="PJ26" s="144"/>
      <c r="PK26" s="144"/>
      <c r="PL26" s="144"/>
      <c r="PM26" s="144"/>
      <c r="PN26" s="144"/>
      <c r="PO26" s="144"/>
      <c r="PP26" s="144"/>
      <c r="PQ26" s="144"/>
      <c r="PR26" s="144"/>
      <c r="PS26" s="144"/>
      <c r="PT26" s="144"/>
      <c r="PU26" s="144"/>
      <c r="PV26" s="144"/>
      <c r="PW26" s="144"/>
      <c r="PX26" s="144"/>
      <c r="PY26" s="144"/>
      <c r="PZ26" s="144"/>
      <c r="QA26" s="144"/>
      <c r="QB26" s="144"/>
      <c r="QC26" s="144"/>
      <c r="QD26" s="144"/>
      <c r="QE26" s="144"/>
      <c r="QF26" s="144"/>
      <c r="QG26" s="144"/>
      <c r="QH26" s="144"/>
      <c r="QI26" s="144"/>
      <c r="QJ26" s="144"/>
      <c r="QK26" s="144"/>
      <c r="QL26" s="144"/>
      <c r="QM26" s="144"/>
      <c r="QN26" s="144"/>
      <c r="QO26" s="144"/>
      <c r="QP26" s="144"/>
      <c r="QQ26" s="144"/>
      <c r="QR26" s="144"/>
      <c r="QS26" s="144"/>
      <c r="QT26" s="144"/>
      <c r="QU26" s="144"/>
      <c r="QV26" s="144"/>
      <c r="QW26" s="144"/>
      <c r="QX26" s="144"/>
      <c r="QY26" s="144"/>
      <c r="QZ26" s="144"/>
      <c r="RA26" s="144"/>
      <c r="RB26" s="144"/>
      <c r="RC26" s="144"/>
      <c r="RD26" s="144"/>
      <c r="RE26" s="144"/>
      <c r="RF26" s="144"/>
      <c r="RG26" s="144"/>
      <c r="RH26" s="144"/>
      <c r="RI26" s="144"/>
      <c r="RJ26" s="144"/>
      <c r="RK26" s="144"/>
      <c r="RL26" s="144"/>
      <c r="RM26" s="144"/>
      <c r="RN26" s="144"/>
      <c r="RO26" s="144"/>
      <c r="RP26" s="144"/>
      <c r="RQ26" s="144"/>
      <c r="RR26" s="144"/>
      <c r="RS26" s="144"/>
      <c r="RT26" s="144"/>
      <c r="RU26" s="144"/>
      <c r="RV26" s="144"/>
      <c r="RW26" s="144"/>
      <c r="RX26" s="144"/>
      <c r="RY26" s="144"/>
      <c r="RZ26" s="144"/>
      <c r="SA26" s="144"/>
      <c r="SB26" s="144"/>
      <c r="SC26" s="144"/>
      <c r="SD26" s="144"/>
      <c r="SE26" s="144"/>
      <c r="SF26" s="144"/>
      <c r="SG26" s="144"/>
      <c r="SH26" s="144"/>
      <c r="SI26" s="144"/>
      <c r="SJ26" s="144"/>
      <c r="SK26" s="144"/>
      <c r="SL26" s="144"/>
      <c r="SM26" s="144"/>
      <c r="SN26" s="144"/>
      <c r="SO26" s="144"/>
      <c r="SP26" s="144"/>
      <c r="SQ26" s="144"/>
      <c r="SR26" s="144"/>
      <c r="SS26" s="144"/>
      <c r="ST26" s="144"/>
      <c r="SU26" s="144"/>
      <c r="SV26" s="144"/>
      <c r="SW26" s="144"/>
      <c r="SX26" s="144"/>
      <c r="SY26" s="144"/>
      <c r="SZ26" s="144"/>
      <c r="TA26" s="144"/>
      <c r="TB26" s="144"/>
      <c r="TC26" s="144"/>
      <c r="TD26" s="144"/>
      <c r="TE26" s="144"/>
      <c r="TF26" s="144"/>
      <c r="TG26" s="144"/>
      <c r="TH26" s="144"/>
      <c r="TI26" s="144"/>
      <c r="TJ26" s="144"/>
      <c r="TK26" s="144"/>
      <c r="TL26" s="144"/>
      <c r="TM26" s="144"/>
      <c r="TN26" s="144"/>
      <c r="TO26" s="144"/>
      <c r="TP26" s="144"/>
      <c r="TQ26" s="144"/>
      <c r="TR26" s="144"/>
      <c r="TS26" s="144"/>
      <c r="TT26" s="144"/>
      <c r="TU26" s="144"/>
      <c r="TV26" s="144"/>
      <c r="TW26" s="144"/>
      <c r="TX26" s="144"/>
      <c r="TY26" s="144"/>
      <c r="TZ26" s="144"/>
      <c r="UA26" s="144"/>
      <c r="UB26" s="144"/>
      <c r="UC26" s="144"/>
      <c r="UD26" s="144"/>
      <c r="UE26" s="144"/>
      <c r="UF26" s="144"/>
      <c r="UG26" s="144"/>
      <c r="UH26" s="144"/>
      <c r="UI26" s="144"/>
      <c r="UJ26" s="144"/>
      <c r="UK26" s="144"/>
      <c r="UL26" s="144"/>
      <c r="UM26" s="144"/>
      <c r="UN26" s="144"/>
      <c r="UO26" s="144"/>
      <c r="UP26" s="144"/>
      <c r="UQ26" s="144"/>
      <c r="UR26" s="144"/>
      <c r="US26" s="144"/>
      <c r="UT26" s="144"/>
      <c r="UU26" s="144"/>
      <c r="UV26" s="144"/>
      <c r="UW26" s="144"/>
      <c r="UX26" s="144"/>
      <c r="UY26" s="144"/>
      <c r="UZ26" s="144"/>
      <c r="VA26" s="144"/>
      <c r="VB26" s="144"/>
      <c r="VC26" s="144"/>
      <c r="VD26" s="144"/>
      <c r="VE26" s="144"/>
      <c r="VF26" s="144"/>
      <c r="VG26" s="144"/>
      <c r="VH26" s="144"/>
      <c r="VI26" s="144"/>
      <c r="VJ26" s="144"/>
      <c r="VK26" s="144"/>
      <c r="VL26" s="144"/>
      <c r="VM26" s="144"/>
      <c r="VN26" s="144"/>
      <c r="VO26" s="144"/>
      <c r="VP26" s="144"/>
      <c r="VQ26" s="144"/>
      <c r="VR26" s="144"/>
      <c r="VS26" s="144"/>
      <c r="VT26" s="144"/>
      <c r="VU26" s="144"/>
      <c r="VV26" s="144"/>
      <c r="VW26" s="144"/>
      <c r="VX26" s="144"/>
      <c r="VY26" s="144"/>
      <c r="VZ26" s="144"/>
      <c r="WA26" s="144"/>
      <c r="WB26" s="144"/>
      <c r="WC26" s="144"/>
      <c r="WD26" s="144"/>
      <c r="WE26" s="144"/>
      <c r="WF26" s="144"/>
      <c r="WG26" s="144"/>
      <c r="WH26" s="144"/>
      <c r="WI26" s="144"/>
      <c r="WJ26" s="144"/>
      <c r="WK26" s="144"/>
      <c r="WL26" s="144"/>
      <c r="WM26" s="144"/>
      <c r="WN26" s="144"/>
      <c r="WO26" s="144"/>
      <c r="WP26" s="144"/>
      <c r="WQ26" s="144"/>
      <c r="WR26" s="144"/>
      <c r="WS26" s="144"/>
      <c r="WT26" s="144"/>
      <c r="WU26" s="144"/>
      <c r="WV26" s="144"/>
      <c r="WW26" s="144"/>
      <c r="WX26" s="144"/>
      <c r="WY26" s="144"/>
      <c r="WZ26" s="144"/>
      <c r="XA26" s="144"/>
      <c r="XB26" s="144"/>
      <c r="XC26" s="144"/>
      <c r="XD26" s="144"/>
      <c r="XE26" s="144"/>
      <c r="XF26" s="144"/>
      <c r="XG26" s="144"/>
      <c r="XH26" s="144"/>
      <c r="XI26" s="144"/>
      <c r="XJ26" s="144"/>
      <c r="XK26" s="144"/>
      <c r="XL26" s="144"/>
      <c r="XM26" s="144"/>
      <c r="XN26" s="144"/>
      <c r="XO26" s="144"/>
      <c r="XP26" s="144"/>
      <c r="XQ26" s="144"/>
      <c r="XR26" s="144"/>
      <c r="XS26" s="144"/>
      <c r="XT26" s="144"/>
      <c r="XU26" s="144"/>
      <c r="XV26" s="144"/>
      <c r="XW26" s="144"/>
      <c r="XX26" s="144"/>
      <c r="XY26" s="144"/>
      <c r="XZ26" s="144"/>
      <c r="YA26" s="144"/>
      <c r="YB26" s="144"/>
      <c r="YC26" s="144"/>
      <c r="YD26" s="144"/>
      <c r="YE26" s="144"/>
      <c r="YF26" s="144"/>
      <c r="YG26" s="144"/>
      <c r="YH26" s="144"/>
      <c r="YI26" s="144"/>
      <c r="YJ26" s="144"/>
      <c r="YK26" s="144"/>
      <c r="YL26" s="144"/>
      <c r="YM26" s="144"/>
      <c r="YN26" s="144"/>
      <c r="YO26" s="144"/>
      <c r="YP26" s="144"/>
      <c r="YQ26" s="144"/>
      <c r="YR26" s="144"/>
      <c r="YS26" s="144"/>
      <c r="YT26" s="144"/>
      <c r="YU26" s="144"/>
      <c r="YV26" s="144"/>
      <c r="YW26" s="144"/>
      <c r="YX26" s="144"/>
      <c r="YY26" s="144"/>
      <c r="YZ26" s="144"/>
      <c r="ZA26" s="144"/>
      <c r="ZB26" s="144"/>
      <c r="ZC26" s="144"/>
      <c r="ZD26" s="144"/>
      <c r="ZE26" s="144"/>
      <c r="ZF26" s="144"/>
      <c r="ZG26" s="144"/>
      <c r="ZH26" s="144"/>
      <c r="ZI26" s="144"/>
      <c r="ZJ26" s="144"/>
      <c r="ZK26" s="144"/>
      <c r="ZL26" s="144"/>
      <c r="ZM26" s="144"/>
      <c r="ZN26" s="144"/>
      <c r="ZO26" s="144"/>
      <c r="ZP26" s="144"/>
      <c r="ZQ26" s="144"/>
      <c r="ZR26" s="144"/>
      <c r="ZS26" s="144"/>
      <c r="ZT26" s="144"/>
      <c r="ZU26" s="144"/>
      <c r="ZV26" s="144"/>
      <c r="ZW26" s="144"/>
      <c r="ZX26" s="144"/>
      <c r="ZY26" s="144"/>
      <c r="ZZ26" s="144"/>
      <c r="AAA26" s="144"/>
      <c r="AAB26" s="144"/>
      <c r="AAC26" s="144"/>
      <c r="AAD26" s="144"/>
      <c r="AAE26" s="144"/>
      <c r="AAF26" s="144"/>
      <c r="AAG26" s="144"/>
      <c r="AAH26" s="144"/>
      <c r="AAI26" s="144"/>
      <c r="AAJ26" s="144"/>
      <c r="AAK26" s="144"/>
      <c r="AAL26" s="144"/>
      <c r="AAM26" s="144"/>
      <c r="AAN26" s="144"/>
      <c r="AAO26" s="144"/>
      <c r="AAP26" s="144"/>
      <c r="AAQ26" s="144"/>
      <c r="AAR26" s="144"/>
      <c r="AAS26" s="144"/>
      <c r="AAT26" s="144"/>
      <c r="AAU26" s="144"/>
      <c r="AAV26" s="144"/>
      <c r="AAW26" s="144"/>
      <c r="AAX26" s="144"/>
      <c r="AAY26" s="144"/>
      <c r="AAZ26" s="144"/>
      <c r="ABA26" s="144"/>
      <c r="ABB26" s="144"/>
      <c r="ABC26" s="144"/>
      <c r="ABD26" s="144"/>
      <c r="ABE26" s="144"/>
      <c r="ABF26" s="144"/>
      <c r="ABG26" s="144"/>
      <c r="ABH26" s="144"/>
      <c r="ABI26" s="144"/>
      <c r="ABJ26" s="144"/>
      <c r="ABK26" s="144"/>
      <c r="ABL26" s="144"/>
      <c r="ABM26" s="144"/>
      <c r="ABN26" s="144"/>
      <c r="ABO26" s="144"/>
      <c r="ABP26" s="144"/>
      <c r="ABQ26" s="144"/>
      <c r="ABR26" s="144"/>
      <c r="ABS26" s="144"/>
      <c r="ABT26" s="144"/>
      <c r="ABU26" s="144"/>
      <c r="ABV26" s="144"/>
      <c r="ABW26" s="144"/>
      <c r="ABX26" s="144"/>
      <c r="ABY26" s="144"/>
      <c r="ABZ26" s="144"/>
      <c r="ACA26" s="144"/>
      <c r="ACB26" s="144"/>
      <c r="ACC26" s="144"/>
      <c r="ACD26" s="144"/>
      <c r="ACE26" s="144"/>
      <c r="ACF26" s="144"/>
      <c r="ACG26" s="144"/>
      <c r="ACH26" s="144"/>
      <c r="ACI26" s="144"/>
      <c r="ACJ26" s="144"/>
      <c r="ACK26" s="144"/>
      <c r="ACL26" s="144"/>
      <c r="ACM26" s="144"/>
      <c r="ACN26" s="144"/>
      <c r="ACO26" s="144"/>
      <c r="ACP26" s="144"/>
      <c r="ACQ26" s="144"/>
      <c r="ACR26" s="144"/>
      <c r="ACS26" s="144"/>
      <c r="ACT26" s="144"/>
      <c r="ACU26" s="144"/>
      <c r="ACV26" s="144"/>
      <c r="ACW26" s="144"/>
      <c r="ACX26" s="144"/>
      <c r="ACY26" s="144"/>
      <c r="ACZ26" s="144"/>
      <c r="ADA26" s="144"/>
      <c r="ADB26" s="144"/>
      <c r="ADC26" s="144"/>
      <c r="ADD26" s="144"/>
      <c r="ADE26" s="144"/>
      <c r="ADF26" s="144"/>
      <c r="ADG26" s="144"/>
      <c r="ADH26" s="144"/>
      <c r="ADI26" s="144"/>
      <c r="ADJ26" s="144"/>
      <c r="ADK26" s="144"/>
      <c r="ADL26" s="144"/>
      <c r="ADM26" s="144"/>
      <c r="ADN26" s="144"/>
      <c r="ADO26" s="144"/>
      <c r="ADP26" s="144"/>
      <c r="ADQ26" s="144"/>
      <c r="ADR26" s="144"/>
      <c r="ADS26" s="144"/>
      <c r="ADT26" s="144"/>
      <c r="ADU26" s="144"/>
      <c r="ADV26" s="144"/>
      <c r="ADW26" s="144"/>
      <c r="ADX26" s="144"/>
      <c r="ADY26" s="144"/>
      <c r="ADZ26" s="144"/>
      <c r="AEA26" s="144"/>
      <c r="AEB26" s="144"/>
      <c r="AEC26" s="144"/>
      <c r="AED26" s="144"/>
      <c r="AEE26" s="144"/>
      <c r="AEF26" s="144"/>
      <c r="AEG26" s="144"/>
      <c r="AEH26" s="144"/>
      <c r="AEI26" s="144"/>
      <c r="AEJ26" s="144"/>
      <c r="AEK26" s="144"/>
      <c r="AEL26" s="144"/>
      <c r="AEM26" s="144"/>
      <c r="AEN26" s="144"/>
      <c r="AEO26" s="144"/>
      <c r="AEP26" s="144"/>
      <c r="AEQ26" s="144"/>
      <c r="AER26" s="144"/>
      <c r="AES26" s="144"/>
      <c r="AET26" s="144"/>
      <c r="AEU26" s="144"/>
      <c r="AEV26" s="144"/>
      <c r="AEW26" s="144"/>
      <c r="AEX26" s="144"/>
      <c r="AEY26" s="144"/>
      <c r="AEZ26" s="144"/>
      <c r="AFA26" s="144"/>
      <c r="AFB26" s="144"/>
      <c r="AFC26" s="144"/>
      <c r="AFD26" s="144"/>
      <c r="AFE26" s="144"/>
      <c r="AFF26" s="144"/>
      <c r="AFG26" s="144"/>
      <c r="AFH26" s="144"/>
      <c r="AFI26" s="144"/>
      <c r="AFJ26" s="144"/>
      <c r="AFK26" s="144"/>
      <c r="AFL26" s="144"/>
      <c r="AFM26" s="144"/>
      <c r="AFN26" s="144"/>
      <c r="AFO26" s="144"/>
      <c r="AFP26" s="144"/>
      <c r="AFQ26" s="144"/>
      <c r="AFR26" s="144"/>
      <c r="AFS26" s="144"/>
      <c r="AFT26" s="144"/>
      <c r="AFU26" s="144"/>
      <c r="AFV26" s="144"/>
      <c r="AFW26" s="144"/>
      <c r="AFX26" s="144"/>
      <c r="AFY26" s="144"/>
      <c r="AFZ26" s="144"/>
      <c r="AGA26" s="144"/>
      <c r="AGB26" s="144"/>
      <c r="AGC26" s="144"/>
      <c r="AGD26" s="144"/>
      <c r="AGE26" s="144"/>
      <c r="AGF26" s="144"/>
      <c r="AGG26" s="144"/>
      <c r="AGH26" s="144"/>
      <c r="AGI26" s="144"/>
      <c r="AGJ26" s="144"/>
      <c r="AGK26" s="144"/>
      <c r="AGL26" s="144"/>
      <c r="AGM26" s="144"/>
      <c r="AGN26" s="144"/>
      <c r="AGO26" s="144"/>
      <c r="AGP26" s="144"/>
      <c r="AGQ26" s="144"/>
      <c r="AGR26" s="144"/>
      <c r="AGS26" s="144"/>
      <c r="AGT26" s="144"/>
      <c r="AGU26" s="144"/>
      <c r="AGV26" s="144"/>
      <c r="AGW26" s="144"/>
      <c r="AGX26" s="144"/>
      <c r="AGY26" s="144"/>
      <c r="AGZ26" s="144"/>
      <c r="AHA26" s="144"/>
      <c r="AHB26" s="144"/>
      <c r="AHC26" s="144"/>
      <c r="AHD26" s="144"/>
      <c r="AHE26" s="144"/>
      <c r="AHF26" s="144"/>
      <c r="AHG26" s="144"/>
      <c r="AHH26" s="144"/>
      <c r="AHI26" s="144"/>
      <c r="AHJ26" s="144"/>
      <c r="AHK26" s="144"/>
      <c r="AHL26" s="144"/>
      <c r="AHM26" s="144"/>
      <c r="AHN26" s="144"/>
      <c r="AHO26" s="144"/>
      <c r="AHP26" s="144"/>
      <c r="AHQ26" s="144"/>
      <c r="AHR26" s="144"/>
      <c r="AHS26" s="144"/>
      <c r="AHT26" s="144"/>
      <c r="AHU26" s="144"/>
      <c r="AHV26" s="144"/>
      <c r="AHW26" s="144"/>
      <c r="AHX26" s="144"/>
      <c r="AHY26" s="144"/>
      <c r="AHZ26" s="144"/>
      <c r="AIA26" s="144"/>
      <c r="AIB26" s="144"/>
      <c r="AIC26" s="144"/>
      <c r="AID26" s="144"/>
      <c r="AIE26" s="144"/>
      <c r="AIF26" s="144"/>
      <c r="AIG26" s="144"/>
      <c r="AIH26" s="144"/>
      <c r="AII26" s="144"/>
      <c r="AIJ26" s="144"/>
      <c r="AIK26" s="144"/>
      <c r="AIL26" s="144"/>
      <c r="AIM26" s="144"/>
      <c r="AIN26" s="144"/>
      <c r="AIO26" s="144"/>
      <c r="AIP26" s="144"/>
      <c r="AIQ26" s="144"/>
      <c r="AIR26" s="144"/>
      <c r="AIS26" s="144"/>
      <c r="AIT26" s="144"/>
      <c r="AIU26" s="144"/>
      <c r="AIV26" s="144"/>
      <c r="AIW26" s="144"/>
      <c r="AIX26" s="144"/>
      <c r="AIY26" s="144"/>
      <c r="AIZ26" s="144"/>
      <c r="AJA26" s="144"/>
      <c r="AJB26" s="144"/>
      <c r="AJC26" s="144"/>
      <c r="AJD26" s="144"/>
      <c r="AJE26" s="144"/>
      <c r="AJF26" s="144"/>
      <c r="AJG26" s="144"/>
      <c r="AJH26" s="144"/>
      <c r="AJI26" s="144"/>
      <c r="AJJ26" s="144"/>
      <c r="AJK26" s="144"/>
      <c r="AJL26" s="144"/>
      <c r="AJM26" s="144"/>
      <c r="AJN26" s="144"/>
      <c r="AJO26" s="144"/>
      <c r="AJP26" s="144"/>
      <c r="AJQ26" s="144"/>
      <c r="AJR26" s="144"/>
      <c r="AJS26" s="144"/>
      <c r="AJT26" s="144"/>
      <c r="AJU26" s="144"/>
      <c r="AJV26" s="144"/>
      <c r="AJW26" s="144"/>
      <c r="AJX26" s="144"/>
      <c r="AJY26" s="144"/>
      <c r="AJZ26" s="144"/>
      <c r="AKA26" s="144"/>
      <c r="AKB26" s="144"/>
      <c r="AKC26" s="144"/>
      <c r="AKD26" s="144"/>
      <c r="AKE26" s="144"/>
      <c r="AKF26" s="144"/>
      <c r="AKG26" s="144"/>
      <c r="AKH26" s="144"/>
      <c r="AKI26" s="144"/>
      <c r="AKJ26" s="144"/>
      <c r="AKK26" s="144"/>
      <c r="AKL26" s="144"/>
      <c r="AKM26" s="144"/>
      <c r="AKN26" s="144"/>
      <c r="AKO26" s="144"/>
      <c r="AKP26" s="144"/>
      <c r="AKQ26" s="144"/>
      <c r="AKR26" s="144"/>
      <c r="AKS26" s="144"/>
      <c r="AKT26" s="144"/>
      <c r="AKU26" s="144"/>
      <c r="AKV26" s="144"/>
      <c r="AKW26" s="144"/>
      <c r="AKX26" s="144"/>
      <c r="AKY26" s="144"/>
      <c r="AKZ26" s="144"/>
      <c r="ALA26" s="144"/>
      <c r="ALB26" s="144"/>
      <c r="ALC26" s="144"/>
      <c r="ALD26" s="144"/>
      <c r="ALE26" s="144"/>
      <c r="ALF26" s="144"/>
      <c r="ALG26" s="144"/>
      <c r="ALH26" s="144"/>
      <c r="ALI26" s="144"/>
      <c r="ALJ26" s="144"/>
      <c r="ALK26" s="144"/>
      <c r="ALL26" s="144"/>
      <c r="ALM26" s="144"/>
      <c r="ALN26" s="144"/>
      <c r="ALO26" s="144"/>
      <c r="ALP26" s="144"/>
      <c r="ALQ26" s="144"/>
      <c r="ALR26" s="144"/>
      <c r="ALS26" s="144"/>
      <c r="ALT26" s="144"/>
      <c r="ALU26" s="144"/>
      <c r="ALV26" s="144"/>
      <c r="ALW26" s="144"/>
      <c r="ALX26" s="144"/>
      <c r="ALY26" s="144"/>
      <c r="ALZ26" s="144"/>
      <c r="AMA26" s="144"/>
      <c r="AMB26" s="144"/>
      <c r="AMC26" s="144"/>
      <c r="AMD26" s="144"/>
      <c r="AME26" s="144"/>
      <c r="AMF26" s="144"/>
      <c r="AMG26" s="144"/>
      <c r="AMH26" s="144"/>
      <c r="AMI26" s="144"/>
      <c r="AMJ26" s="144"/>
    </row>
    <row r="27" spans="1:1024" ht="25.5" x14ac:dyDescent="0.25">
      <c r="A27" s="64">
        <v>23</v>
      </c>
      <c r="B27" s="97" t="s">
        <v>6</v>
      </c>
      <c r="C27" s="98" t="s">
        <v>26</v>
      </c>
      <c r="D27" s="65">
        <v>35</v>
      </c>
      <c r="E27" s="371">
        <v>0.81</v>
      </c>
      <c r="F27" s="371">
        <v>0.85899999999999999</v>
      </c>
      <c r="G27" s="156">
        <v>0.69</v>
      </c>
      <c r="H27" s="156">
        <v>0.55200000000000005</v>
      </c>
      <c r="I27" s="156">
        <v>0.625</v>
      </c>
      <c r="J27" s="156">
        <v>0.66700000000000004</v>
      </c>
      <c r="K27" s="156">
        <v>0.57099999999999995</v>
      </c>
      <c r="L27" s="157"/>
      <c r="M27" s="157"/>
      <c r="N27" s="157"/>
      <c r="O27" s="157"/>
      <c r="P27" s="156">
        <v>0</v>
      </c>
      <c r="Q27" s="391">
        <f t="shared" si="0"/>
        <v>0.59675</v>
      </c>
      <c r="R27" s="391">
        <f t="shared" si="1"/>
        <v>1.1935</v>
      </c>
      <c r="S27" s="158"/>
    </row>
    <row r="28" spans="1:1024" ht="25.5" x14ac:dyDescent="0.25">
      <c r="A28" s="64">
        <v>24</v>
      </c>
      <c r="B28" s="97" t="s">
        <v>6</v>
      </c>
      <c r="C28" s="98" t="s">
        <v>27</v>
      </c>
      <c r="D28" s="65">
        <v>35</v>
      </c>
      <c r="E28" s="371">
        <v>0.877</v>
      </c>
      <c r="F28" s="371">
        <v>0.76600000000000001</v>
      </c>
      <c r="G28" s="156">
        <v>0.69899999999999995</v>
      </c>
      <c r="H28" s="156">
        <v>0.58499999999999996</v>
      </c>
      <c r="I28" s="156">
        <v>0.73699999999999999</v>
      </c>
      <c r="J28" s="156">
        <v>0.63600000000000001</v>
      </c>
      <c r="K28" s="156">
        <v>0.5</v>
      </c>
      <c r="L28" s="157"/>
      <c r="M28" s="157"/>
      <c r="N28" s="157"/>
      <c r="O28" s="157"/>
      <c r="P28" s="156">
        <v>0</v>
      </c>
      <c r="Q28" s="391">
        <f t="shared" si="0"/>
        <v>0.6</v>
      </c>
      <c r="R28" s="391">
        <f t="shared" si="1"/>
        <v>1.2</v>
      </c>
      <c r="S28" s="158"/>
    </row>
    <row r="29" spans="1:1024" ht="25.5" x14ac:dyDescent="0.25">
      <c r="A29" s="64">
        <v>25</v>
      </c>
      <c r="B29" s="97" t="s">
        <v>6</v>
      </c>
      <c r="C29" s="98" t="s">
        <v>28</v>
      </c>
      <c r="D29" s="65">
        <v>35</v>
      </c>
      <c r="E29" s="371">
        <v>0.74199999999999999</v>
      </c>
      <c r="F29" s="371">
        <v>0.67700000000000005</v>
      </c>
      <c r="G29" s="156">
        <v>0.53100000000000003</v>
      </c>
      <c r="H29" s="156">
        <v>0.5</v>
      </c>
      <c r="I29" s="156">
        <v>0.375</v>
      </c>
      <c r="J29" s="156">
        <v>1</v>
      </c>
      <c r="K29" s="156">
        <v>0.33300000000000002</v>
      </c>
      <c r="L29" s="157"/>
      <c r="M29" s="157"/>
      <c r="N29" s="157"/>
      <c r="O29" s="157"/>
      <c r="P29" s="156">
        <v>0</v>
      </c>
      <c r="Q29" s="391">
        <f t="shared" si="0"/>
        <v>0.51975000000000005</v>
      </c>
      <c r="R29" s="391">
        <f t="shared" si="1"/>
        <v>1.0395000000000001</v>
      </c>
      <c r="S29" s="158"/>
    </row>
    <row r="30" spans="1:1024" ht="25.5" x14ac:dyDescent="0.25">
      <c r="A30" s="64">
        <v>26</v>
      </c>
      <c r="B30" s="97" t="s">
        <v>6</v>
      </c>
      <c r="C30" s="98" t="s">
        <v>29</v>
      </c>
      <c r="D30" s="65">
        <v>35</v>
      </c>
      <c r="E30" s="371">
        <v>0.81799999999999995</v>
      </c>
      <c r="F30" s="371">
        <v>0.80400000000000005</v>
      </c>
      <c r="G30" s="156">
        <v>0.67700000000000005</v>
      </c>
      <c r="H30" s="156">
        <v>0.61199999999999999</v>
      </c>
      <c r="I30" s="156">
        <v>0.44400000000000001</v>
      </c>
      <c r="J30" s="156">
        <v>0.46600000000000003</v>
      </c>
      <c r="K30" s="156">
        <v>1</v>
      </c>
      <c r="L30" s="157"/>
      <c r="M30" s="157"/>
      <c r="N30" s="157"/>
      <c r="O30" s="157"/>
      <c r="P30" s="156">
        <v>0</v>
      </c>
      <c r="Q30" s="391">
        <f t="shared" si="0"/>
        <v>0.60262499999999997</v>
      </c>
      <c r="R30" s="391">
        <f t="shared" si="1"/>
        <v>1.2052499999999999</v>
      </c>
      <c r="S30" s="158"/>
    </row>
    <row r="31" spans="1:1024" ht="25.5" x14ac:dyDescent="0.25">
      <c r="A31" s="64">
        <v>27</v>
      </c>
      <c r="B31" s="97" t="s">
        <v>6</v>
      </c>
      <c r="C31" s="98" t="s">
        <v>30</v>
      </c>
      <c r="D31" s="65">
        <v>33</v>
      </c>
      <c r="E31" s="371">
        <v>1</v>
      </c>
      <c r="F31" s="371">
        <v>1</v>
      </c>
      <c r="G31" s="156">
        <v>0.57599999999999996</v>
      </c>
      <c r="H31" s="156">
        <v>0.46100000000000002</v>
      </c>
      <c r="I31" s="156">
        <v>0.4</v>
      </c>
      <c r="J31" s="156">
        <v>0.4</v>
      </c>
      <c r="K31" s="156">
        <v>0</v>
      </c>
      <c r="L31" s="157"/>
      <c r="M31" s="157"/>
      <c r="N31" s="157"/>
      <c r="O31" s="157"/>
      <c r="P31" s="156">
        <v>0</v>
      </c>
      <c r="Q31" s="391">
        <f t="shared" si="0"/>
        <v>0.47962499999999997</v>
      </c>
      <c r="R31" s="391">
        <f t="shared" si="1"/>
        <v>0.95924999999999994</v>
      </c>
      <c r="S31" s="158"/>
    </row>
    <row r="32" spans="1:1024" ht="25.5" x14ac:dyDescent="0.25">
      <c r="A32" s="64">
        <v>28</v>
      </c>
      <c r="B32" s="97" t="s">
        <v>6</v>
      </c>
      <c r="C32" s="98" t="s">
        <v>31</v>
      </c>
      <c r="D32" s="65">
        <v>35</v>
      </c>
      <c r="E32" s="371">
        <v>1</v>
      </c>
      <c r="F32" s="371">
        <v>0.96960000000000002</v>
      </c>
      <c r="G32" s="156">
        <v>0.5</v>
      </c>
      <c r="H32" s="156">
        <v>0.58599999999999997</v>
      </c>
      <c r="I32" s="156">
        <v>0.7</v>
      </c>
      <c r="J32" s="156">
        <v>0.8</v>
      </c>
      <c r="K32" s="156">
        <v>0.2</v>
      </c>
      <c r="L32" s="157"/>
      <c r="M32" s="157"/>
      <c r="N32" s="157"/>
      <c r="O32" s="157"/>
      <c r="P32" s="156">
        <v>0</v>
      </c>
      <c r="Q32" s="391">
        <f t="shared" si="0"/>
        <v>0.59444999999999992</v>
      </c>
      <c r="R32" s="391">
        <f t="shared" si="1"/>
        <v>1.1888999999999998</v>
      </c>
      <c r="S32" s="158"/>
    </row>
    <row r="33" spans="1:19" ht="25.5" x14ac:dyDescent="0.25">
      <c r="A33" s="72">
        <v>29</v>
      </c>
      <c r="B33" s="102" t="s">
        <v>6</v>
      </c>
      <c r="C33" s="98" t="s">
        <v>230</v>
      </c>
      <c r="D33" s="65">
        <v>35</v>
      </c>
      <c r="E33" s="371">
        <v>1</v>
      </c>
      <c r="F33" s="371">
        <v>1</v>
      </c>
      <c r="G33" s="156">
        <v>0.6</v>
      </c>
      <c r="H33" s="156">
        <v>0.22</v>
      </c>
      <c r="I33" s="156">
        <v>0.5</v>
      </c>
      <c r="J33" s="156">
        <v>0.38</v>
      </c>
      <c r="K33" s="156">
        <v>7.0000000000000007E-2</v>
      </c>
      <c r="L33" s="157"/>
      <c r="M33" s="157"/>
      <c r="N33" s="157"/>
      <c r="O33" s="157"/>
      <c r="P33" s="156">
        <v>0</v>
      </c>
      <c r="Q33" s="391">
        <f t="shared" si="0"/>
        <v>0.47125</v>
      </c>
      <c r="R33" s="391">
        <f t="shared" si="1"/>
        <v>0.9425</v>
      </c>
      <c r="S33" s="158"/>
    </row>
    <row r="34" spans="1:19" ht="25.5" x14ac:dyDescent="0.25">
      <c r="A34" s="64">
        <v>30</v>
      </c>
      <c r="B34" s="97" t="s">
        <v>6</v>
      </c>
      <c r="C34" s="98" t="s">
        <v>32</v>
      </c>
      <c r="D34" s="65">
        <v>35</v>
      </c>
      <c r="E34" s="371">
        <v>0.83599999999999997</v>
      </c>
      <c r="F34" s="371">
        <v>0.85499999999999998</v>
      </c>
      <c r="G34" s="156">
        <v>0.53700000000000003</v>
      </c>
      <c r="H34" s="156">
        <v>0.48799999999999999</v>
      </c>
      <c r="I34" s="157"/>
      <c r="J34" s="157"/>
      <c r="K34" s="157"/>
      <c r="L34" s="157"/>
      <c r="M34" s="157"/>
      <c r="N34" s="157"/>
      <c r="O34" s="157"/>
      <c r="P34" s="157"/>
      <c r="Q34" s="391">
        <f t="shared" si="0"/>
        <v>0.67899999999999994</v>
      </c>
      <c r="R34" s="391">
        <f t="shared" si="1"/>
        <v>1.3579999999999999</v>
      </c>
      <c r="S34" s="158"/>
    </row>
    <row r="35" spans="1:19" ht="25.5" x14ac:dyDescent="0.25">
      <c r="A35" s="64">
        <v>31</v>
      </c>
      <c r="B35" s="97" t="s">
        <v>6</v>
      </c>
      <c r="C35" s="98" t="s">
        <v>231</v>
      </c>
      <c r="D35" s="65">
        <v>35</v>
      </c>
      <c r="E35" s="371">
        <v>0.878</v>
      </c>
      <c r="F35" s="371">
        <v>0.97499999999999998</v>
      </c>
      <c r="G35" s="156">
        <v>0.77500000000000002</v>
      </c>
      <c r="H35" s="156">
        <v>0.877</v>
      </c>
      <c r="I35" s="157"/>
      <c r="J35" s="157"/>
      <c r="K35" s="157"/>
      <c r="L35" s="157"/>
      <c r="M35" s="157"/>
      <c r="N35" s="157"/>
      <c r="O35" s="157"/>
      <c r="P35" s="157"/>
      <c r="Q35" s="391">
        <f t="shared" si="0"/>
        <v>0.87624999999999997</v>
      </c>
      <c r="R35" s="391">
        <f t="shared" si="1"/>
        <v>1.7524999999999999</v>
      </c>
      <c r="S35" s="351"/>
    </row>
    <row r="36" spans="1:19" ht="25.5" x14ac:dyDescent="0.25">
      <c r="A36" s="64">
        <v>32</v>
      </c>
      <c r="B36" s="97" t="s">
        <v>6</v>
      </c>
      <c r="C36" s="98" t="s">
        <v>33</v>
      </c>
      <c r="D36" s="65">
        <v>35</v>
      </c>
      <c r="E36" s="371">
        <v>0.96</v>
      </c>
      <c r="F36" s="371">
        <v>0.79</v>
      </c>
      <c r="G36" s="156">
        <v>0.61</v>
      </c>
      <c r="H36" s="156">
        <v>0.69</v>
      </c>
      <c r="I36" s="156">
        <v>1</v>
      </c>
      <c r="J36" s="156">
        <v>0.5</v>
      </c>
      <c r="K36" s="156">
        <v>0</v>
      </c>
      <c r="L36" s="157"/>
      <c r="M36" s="157"/>
      <c r="N36" s="157"/>
      <c r="O36" s="157"/>
      <c r="P36" s="156">
        <v>0</v>
      </c>
      <c r="Q36" s="391">
        <f t="shared" si="0"/>
        <v>0.56874999999999998</v>
      </c>
      <c r="R36" s="391">
        <f t="shared" si="1"/>
        <v>1.1375</v>
      </c>
      <c r="S36" s="158"/>
    </row>
    <row r="37" spans="1:19" ht="25.5" x14ac:dyDescent="0.25">
      <c r="A37" s="64">
        <v>33</v>
      </c>
      <c r="B37" s="97" t="s">
        <v>6</v>
      </c>
      <c r="C37" s="98" t="s">
        <v>34</v>
      </c>
      <c r="D37" s="65">
        <v>35</v>
      </c>
      <c r="E37" s="371">
        <v>0.95499999999999996</v>
      </c>
      <c r="F37" s="371">
        <v>0.85499999999999998</v>
      </c>
      <c r="G37" s="156">
        <v>0.70599999999999996</v>
      </c>
      <c r="H37" s="156">
        <v>0.64700000000000002</v>
      </c>
      <c r="I37" s="156">
        <v>0.56299999999999994</v>
      </c>
      <c r="J37" s="156">
        <v>0.38500000000000001</v>
      </c>
      <c r="K37" s="156">
        <v>0.33300000000000002</v>
      </c>
      <c r="L37" s="157"/>
      <c r="M37" s="157"/>
      <c r="N37" s="157"/>
      <c r="O37" s="157"/>
      <c r="P37" s="156">
        <v>0</v>
      </c>
      <c r="Q37" s="391">
        <f t="shared" si="0"/>
        <v>0.55549999999999999</v>
      </c>
      <c r="R37" s="391">
        <f t="shared" si="1"/>
        <v>1.111</v>
      </c>
      <c r="S37" s="158"/>
    </row>
    <row r="38" spans="1:19" ht="25.5" x14ac:dyDescent="0.25">
      <c r="A38" s="64">
        <v>34</v>
      </c>
      <c r="B38" s="97" t="s">
        <v>6</v>
      </c>
      <c r="C38" s="98" t="s">
        <v>35</v>
      </c>
      <c r="D38" s="65">
        <v>35</v>
      </c>
      <c r="E38" s="371">
        <v>0.5</v>
      </c>
      <c r="F38" s="371">
        <v>0.5</v>
      </c>
      <c r="G38" s="156">
        <v>0.54300000000000004</v>
      </c>
      <c r="H38" s="156">
        <v>0.58599999999999997</v>
      </c>
      <c r="I38" s="156">
        <v>0.5</v>
      </c>
      <c r="J38" s="156">
        <v>0.125</v>
      </c>
      <c r="K38" s="156">
        <v>0.125</v>
      </c>
      <c r="L38" s="157"/>
      <c r="M38" s="157"/>
      <c r="N38" s="157"/>
      <c r="O38" s="157"/>
      <c r="P38" s="156">
        <v>0</v>
      </c>
      <c r="Q38" s="391">
        <f t="shared" si="0"/>
        <v>0.359875</v>
      </c>
      <c r="R38" s="391">
        <f t="shared" si="1"/>
        <v>0.71975</v>
      </c>
      <c r="S38" s="158"/>
    </row>
    <row r="39" spans="1:19" ht="25.5" x14ac:dyDescent="0.25">
      <c r="A39" s="64">
        <v>35</v>
      </c>
      <c r="B39" s="97" t="s">
        <v>6</v>
      </c>
      <c r="C39" s="98" t="s">
        <v>36</v>
      </c>
      <c r="D39" s="65">
        <v>33</v>
      </c>
      <c r="E39" s="371">
        <v>1</v>
      </c>
      <c r="F39" s="371">
        <v>1</v>
      </c>
      <c r="G39" s="156">
        <v>0.68</v>
      </c>
      <c r="H39" s="156">
        <v>0.48</v>
      </c>
      <c r="I39" s="156">
        <v>0.77700000000000002</v>
      </c>
      <c r="J39" s="156">
        <v>0.375</v>
      </c>
      <c r="K39" s="156">
        <v>0</v>
      </c>
      <c r="L39" s="157"/>
      <c r="M39" s="157"/>
      <c r="N39" s="157"/>
      <c r="O39" s="157"/>
      <c r="P39" s="156">
        <v>0</v>
      </c>
      <c r="Q39" s="391">
        <f t="shared" si="0"/>
        <v>0.53900000000000003</v>
      </c>
      <c r="R39" s="391">
        <f t="shared" si="1"/>
        <v>1.0780000000000001</v>
      </c>
      <c r="S39" s="158"/>
    </row>
    <row r="40" spans="1:19" ht="25.5" x14ac:dyDescent="0.25">
      <c r="A40" s="292">
        <v>36</v>
      </c>
      <c r="B40" s="293" t="s">
        <v>6</v>
      </c>
      <c r="C40" s="254" t="s">
        <v>37</v>
      </c>
      <c r="D40" s="279">
        <v>35</v>
      </c>
      <c r="E40" s="372">
        <v>0.88200000000000001</v>
      </c>
      <c r="F40" s="372">
        <v>0.88200000000000001</v>
      </c>
      <c r="G40" s="255">
        <v>0.78700000000000003</v>
      </c>
      <c r="H40" s="255">
        <v>0.54500000000000004</v>
      </c>
      <c r="I40" s="393"/>
      <c r="J40" s="393"/>
      <c r="K40" s="393"/>
      <c r="L40" s="256"/>
      <c r="M40" s="256"/>
      <c r="N40" s="256"/>
      <c r="O40" s="256"/>
      <c r="P40" s="393"/>
      <c r="Q40" s="391">
        <f t="shared" si="0"/>
        <v>0.77400000000000002</v>
      </c>
      <c r="R40" s="391">
        <f t="shared" si="1"/>
        <v>1.548</v>
      </c>
      <c r="S40" s="158"/>
    </row>
    <row r="41" spans="1:19" ht="25.5" x14ac:dyDescent="0.25">
      <c r="A41" s="64">
        <v>37</v>
      </c>
      <c r="B41" s="97" t="s">
        <v>6</v>
      </c>
      <c r="C41" s="98" t="s">
        <v>38</v>
      </c>
      <c r="D41" s="65">
        <v>35</v>
      </c>
      <c r="E41" s="371">
        <v>1</v>
      </c>
      <c r="F41" s="371">
        <v>1</v>
      </c>
      <c r="G41" s="156">
        <v>0.41899999999999998</v>
      </c>
      <c r="H41" s="156">
        <v>0.59599999999999997</v>
      </c>
      <c r="I41" s="156">
        <v>0.54600000000000004</v>
      </c>
      <c r="J41" s="156">
        <v>0.125</v>
      </c>
      <c r="K41" s="156">
        <v>0.33400000000000002</v>
      </c>
      <c r="L41" s="157"/>
      <c r="M41" s="157"/>
      <c r="N41" s="157"/>
      <c r="O41" s="157"/>
      <c r="P41" s="156">
        <v>0</v>
      </c>
      <c r="Q41" s="391">
        <f t="shared" si="0"/>
        <v>0.50249999999999995</v>
      </c>
      <c r="R41" s="391">
        <f t="shared" si="1"/>
        <v>1.0049999999999999</v>
      </c>
      <c r="S41" s="158"/>
    </row>
    <row r="42" spans="1:19" ht="25.5" x14ac:dyDescent="0.25">
      <c r="A42" s="64">
        <v>38</v>
      </c>
      <c r="B42" s="97" t="s">
        <v>6</v>
      </c>
      <c r="C42" s="98" t="s">
        <v>39</v>
      </c>
      <c r="D42" s="65">
        <v>35</v>
      </c>
      <c r="E42" s="371">
        <v>0.98199999999999998</v>
      </c>
      <c r="F42" s="371">
        <v>0.93899999999999995</v>
      </c>
      <c r="G42" s="156">
        <v>0.45100000000000001</v>
      </c>
      <c r="H42" s="156">
        <v>0.35299999999999998</v>
      </c>
      <c r="I42" s="156">
        <v>0.42899999999999999</v>
      </c>
      <c r="J42" s="156">
        <v>0.36399999999999999</v>
      </c>
      <c r="K42" s="156">
        <v>1</v>
      </c>
      <c r="L42" s="157"/>
      <c r="M42" s="157"/>
      <c r="N42" s="157"/>
      <c r="O42" s="157"/>
      <c r="P42" s="156">
        <v>0</v>
      </c>
      <c r="Q42" s="391">
        <f t="shared" si="0"/>
        <v>0.56474999999999986</v>
      </c>
      <c r="R42" s="391">
        <f t="shared" si="1"/>
        <v>1.1294999999999997</v>
      </c>
      <c r="S42" s="158"/>
    </row>
    <row r="43" spans="1:19" ht="25.5" x14ac:dyDescent="0.25">
      <c r="A43" s="64">
        <v>39</v>
      </c>
      <c r="B43" s="97" t="s">
        <v>6</v>
      </c>
      <c r="C43" s="98" t="s">
        <v>232</v>
      </c>
      <c r="D43" s="65">
        <v>35</v>
      </c>
      <c r="E43" s="371">
        <v>0.90900000000000003</v>
      </c>
      <c r="F43" s="371">
        <v>0.93200000000000005</v>
      </c>
      <c r="G43" s="156">
        <v>0.73799999999999999</v>
      </c>
      <c r="H43" s="156">
        <v>0.81</v>
      </c>
      <c r="I43" s="156">
        <v>0.85699999999999998</v>
      </c>
      <c r="J43" s="156">
        <v>0.66700000000000004</v>
      </c>
      <c r="K43" s="156">
        <v>1</v>
      </c>
      <c r="L43" s="157"/>
      <c r="M43" s="157"/>
      <c r="N43" s="157"/>
      <c r="O43" s="157"/>
      <c r="P43" s="156">
        <v>0</v>
      </c>
      <c r="Q43" s="391">
        <f t="shared" si="0"/>
        <v>0.73912500000000003</v>
      </c>
      <c r="R43" s="391">
        <f t="shared" si="1"/>
        <v>1.4782500000000001</v>
      </c>
      <c r="S43" s="158"/>
    </row>
    <row r="44" spans="1:19" ht="25.5" x14ac:dyDescent="0.25">
      <c r="A44" s="72">
        <v>40</v>
      </c>
      <c r="B44" s="102" t="s">
        <v>6</v>
      </c>
      <c r="C44" s="98" t="s">
        <v>40</v>
      </c>
      <c r="D44" s="65">
        <v>33</v>
      </c>
      <c r="E44" s="371">
        <v>0.9</v>
      </c>
      <c r="F44" s="371">
        <v>0.95</v>
      </c>
      <c r="G44" s="156">
        <v>0.35299999999999998</v>
      </c>
      <c r="H44" s="156">
        <v>0.35299999999999998</v>
      </c>
      <c r="I44" s="156">
        <v>0.33300000000000002</v>
      </c>
      <c r="J44" s="156">
        <v>0</v>
      </c>
      <c r="K44" s="156">
        <v>0</v>
      </c>
      <c r="L44" s="157"/>
      <c r="M44" s="157"/>
      <c r="N44" s="157"/>
      <c r="O44" s="157"/>
      <c r="P44" s="156">
        <v>0</v>
      </c>
      <c r="Q44" s="391">
        <f t="shared" si="0"/>
        <v>0.36112500000000003</v>
      </c>
      <c r="R44" s="391">
        <f t="shared" si="1"/>
        <v>0.72225000000000006</v>
      </c>
      <c r="S44" s="158"/>
    </row>
    <row r="45" spans="1:19" ht="25.5" x14ac:dyDescent="0.25">
      <c r="A45" s="64">
        <v>41</v>
      </c>
      <c r="B45" s="97" t="s">
        <v>6</v>
      </c>
      <c r="C45" s="98" t="s">
        <v>41</v>
      </c>
      <c r="D45" s="65">
        <v>32</v>
      </c>
      <c r="E45" s="371">
        <v>0.62</v>
      </c>
      <c r="F45" s="371">
        <v>0.66</v>
      </c>
      <c r="G45" s="156">
        <v>0.61799999999999999</v>
      </c>
      <c r="H45" s="156">
        <v>0.57899999999999996</v>
      </c>
      <c r="I45" s="156">
        <v>0.65200000000000002</v>
      </c>
      <c r="J45" s="156">
        <v>0.75</v>
      </c>
      <c r="K45" s="156">
        <v>0.5</v>
      </c>
      <c r="L45" s="157"/>
      <c r="M45" s="157"/>
      <c r="N45" s="157"/>
      <c r="O45" s="157"/>
      <c r="P45" s="156">
        <v>0</v>
      </c>
      <c r="Q45" s="391">
        <f t="shared" si="0"/>
        <v>0.54737500000000006</v>
      </c>
      <c r="R45" s="391">
        <f t="shared" si="1"/>
        <v>1.0947500000000001</v>
      </c>
      <c r="S45" s="158"/>
    </row>
    <row r="46" spans="1:19" ht="25.5" x14ac:dyDescent="0.25">
      <c r="A46" s="319">
        <v>42</v>
      </c>
      <c r="B46" s="320" t="s">
        <v>6</v>
      </c>
      <c r="C46" s="98" t="s">
        <v>42</v>
      </c>
      <c r="D46" s="203">
        <v>33</v>
      </c>
      <c r="E46" s="375">
        <v>0.86199999999999999</v>
      </c>
      <c r="F46" s="375">
        <v>0.81899999999999995</v>
      </c>
      <c r="G46" s="327">
        <v>0.65200000000000002</v>
      </c>
      <c r="H46" s="327">
        <v>0.40899999999999997</v>
      </c>
      <c r="I46" s="394"/>
      <c r="J46" s="394"/>
      <c r="K46" s="394"/>
      <c r="L46" s="394"/>
      <c r="M46" s="394"/>
      <c r="N46" s="394"/>
      <c r="O46" s="394"/>
      <c r="P46" s="394"/>
      <c r="Q46" s="391">
        <f t="shared" si="0"/>
        <v>0.6855</v>
      </c>
      <c r="R46" s="391">
        <f t="shared" si="1"/>
        <v>1.371</v>
      </c>
      <c r="S46" s="158"/>
    </row>
    <row r="47" spans="1:19" ht="25.5" x14ac:dyDescent="0.25">
      <c r="A47" s="72">
        <v>43</v>
      </c>
      <c r="B47" s="102" t="s">
        <v>6</v>
      </c>
      <c r="C47" s="98" t="s">
        <v>233</v>
      </c>
      <c r="D47" s="69">
        <v>35</v>
      </c>
      <c r="E47" s="371">
        <v>0.80400000000000005</v>
      </c>
      <c r="F47" s="371">
        <v>0.76700000000000002</v>
      </c>
      <c r="G47" s="156">
        <v>0.439</v>
      </c>
      <c r="H47" s="156">
        <v>0.48799999999999999</v>
      </c>
      <c r="I47" s="156">
        <v>0.501</v>
      </c>
      <c r="J47" s="156">
        <v>0.312</v>
      </c>
      <c r="K47" s="156">
        <v>0.499</v>
      </c>
      <c r="L47" s="157"/>
      <c r="M47" s="157"/>
      <c r="N47" s="157"/>
      <c r="O47" s="157"/>
      <c r="P47" s="156">
        <v>0</v>
      </c>
      <c r="Q47" s="391">
        <f t="shared" si="0"/>
        <v>0.47625000000000001</v>
      </c>
      <c r="R47" s="391">
        <f t="shared" si="1"/>
        <v>0.95250000000000001</v>
      </c>
      <c r="S47" s="158"/>
    </row>
    <row r="48" spans="1:19" ht="25.5" x14ac:dyDescent="0.25">
      <c r="A48" s="64">
        <v>1</v>
      </c>
      <c r="B48" s="97" t="s">
        <v>6</v>
      </c>
      <c r="C48" s="108" t="s">
        <v>266</v>
      </c>
      <c r="D48" s="65">
        <v>1</v>
      </c>
      <c r="E48" s="371">
        <v>0.70299999999999996</v>
      </c>
      <c r="F48" s="371">
        <v>0.64</v>
      </c>
      <c r="G48" s="156">
        <v>0.65</v>
      </c>
      <c r="H48" s="156">
        <v>0.68300000000000005</v>
      </c>
      <c r="I48" s="156">
        <v>0.74199999999999999</v>
      </c>
      <c r="J48" s="156">
        <v>0.72199999999999998</v>
      </c>
      <c r="K48" s="156">
        <v>0.47</v>
      </c>
      <c r="L48" s="157"/>
      <c r="M48" s="157"/>
      <c r="N48" s="157"/>
      <c r="O48" s="157"/>
      <c r="P48" s="156">
        <v>0</v>
      </c>
      <c r="Q48" s="391">
        <f t="shared" si="0"/>
        <v>0.57625000000000004</v>
      </c>
      <c r="R48" s="391">
        <f t="shared" si="1"/>
        <v>1.1525000000000001</v>
      </c>
      <c r="S48" s="158"/>
    </row>
    <row r="49" spans="1:19" ht="25.5" x14ac:dyDescent="0.25">
      <c r="A49" s="73" t="s">
        <v>43</v>
      </c>
      <c r="B49" s="103" t="s">
        <v>6</v>
      </c>
      <c r="C49" s="104"/>
      <c r="D49" s="74"/>
      <c r="E49" s="157">
        <f>AVERAGE(E7:E48)</f>
        <v>0.86449999999999994</v>
      </c>
      <c r="F49" s="157">
        <f t="shared" ref="F49:R49" si="2">AVERAGE(F7:F48)</f>
        <v>0.83596666666666664</v>
      </c>
      <c r="G49" s="157">
        <f t="shared" si="2"/>
        <v>0.62721749999999987</v>
      </c>
      <c r="H49" s="157">
        <f t="shared" si="2"/>
        <v>0.55183749999999998</v>
      </c>
      <c r="I49" s="157">
        <f t="shared" si="2"/>
        <v>0.59690909090909094</v>
      </c>
      <c r="J49" s="157">
        <f t="shared" si="2"/>
        <v>0.50663636363636366</v>
      </c>
      <c r="K49" s="157">
        <f t="shared" si="2"/>
        <v>0.36851515151515157</v>
      </c>
      <c r="L49" s="157" t="e">
        <f t="shared" si="2"/>
        <v>#DIV/0!</v>
      </c>
      <c r="M49" s="157" t="e">
        <f t="shared" si="2"/>
        <v>#DIV/0!</v>
      </c>
      <c r="N49" s="157" t="e">
        <f t="shared" si="2"/>
        <v>#DIV/0!</v>
      </c>
      <c r="O49" s="157" t="e">
        <f t="shared" si="2"/>
        <v>#DIV/0!</v>
      </c>
      <c r="P49" s="157">
        <f t="shared" si="2"/>
        <v>0</v>
      </c>
      <c r="Q49" s="157">
        <f t="shared" si="2"/>
        <v>0.5933505952380953</v>
      </c>
      <c r="R49" s="157">
        <f t="shared" si="2"/>
        <v>1.1867011904761906</v>
      </c>
      <c r="S49" s="158"/>
    </row>
    <row r="51" spans="1:19" x14ac:dyDescent="0.25">
      <c r="P51" s="161"/>
      <c r="Q51" s="161"/>
    </row>
  </sheetData>
  <sheetProtection algorithmName="SHA-512" hashValue="SGgpqUOafv6gdt/LpKtk6XrbbVjWeD3ENxYhoY8ZsWDpG8fM4mfPpGccagOGVrmnozHR8p8yizWgJgp6LKgRhw==" saltValue="oPuxGpiGw0Gd8N9epExYCA==" spinCount="100000" sheet="1" objects="1" scenarios="1" selectLockedCells="1" selectUnlockedCells="1"/>
  <mergeCells count="12">
    <mergeCell ref="R4:R5"/>
    <mergeCell ref="S4:S6"/>
    <mergeCell ref="A2:R2"/>
    <mergeCell ref="A4:A6"/>
    <mergeCell ref="B4:B6"/>
    <mergeCell ref="C4:C6"/>
    <mergeCell ref="E4:F4"/>
    <mergeCell ref="G4:H4"/>
    <mergeCell ref="I4:K4"/>
    <mergeCell ref="L4:O4"/>
    <mergeCell ref="P4:P6"/>
    <mergeCell ref="Q4:Q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J49"/>
  <sheetViews>
    <sheetView zoomScale="90" zoomScaleNormal="90" workbookViewId="0">
      <selection activeCell="H17" sqref="H17"/>
    </sheetView>
  </sheetViews>
  <sheetFormatPr defaultRowHeight="15" x14ac:dyDescent="0.25"/>
  <cols>
    <col min="1" max="1" width="9.140625" style="205"/>
    <col min="2" max="2" width="49.7109375" style="205" customWidth="1"/>
    <col min="3" max="3" width="20.140625" style="205" customWidth="1"/>
    <col min="4" max="4" width="11.42578125" style="205" customWidth="1"/>
    <col min="5" max="5" width="12.85546875" style="205" customWidth="1"/>
    <col min="6" max="6" width="20.5703125" style="205" customWidth="1"/>
    <col min="7" max="7" width="21.5703125" style="205" customWidth="1"/>
    <col min="8" max="9" width="19.7109375" style="205" customWidth="1"/>
    <col min="10" max="13" width="11.42578125" style="205" customWidth="1"/>
    <col min="14" max="14" width="10.7109375" style="205" customWidth="1"/>
    <col min="15" max="15" width="16.5703125" style="205" customWidth="1"/>
    <col min="16" max="251" width="9.140625" style="205"/>
    <col min="252" max="252" width="26" style="205" customWidth="1"/>
    <col min="253" max="253" width="21.140625" style="205" customWidth="1"/>
    <col min="254" max="254" width="11.140625" style="205" customWidth="1"/>
    <col min="255" max="255" width="11.28515625" style="205" customWidth="1"/>
    <col min="256" max="256" width="14.28515625" style="205" customWidth="1"/>
    <col min="257" max="257" width="16.28515625" style="205" customWidth="1"/>
    <col min="258" max="258" width="22.28515625" style="205" customWidth="1"/>
    <col min="259" max="259" width="17.42578125" style="205" customWidth="1"/>
    <col min="260" max="260" width="21.5703125" style="205" customWidth="1"/>
    <col min="261" max="261" width="14.28515625" style="205" customWidth="1"/>
    <col min="262" max="262" width="9.140625" style="205" customWidth="1"/>
    <col min="263" max="263" width="11.28515625" style="205" customWidth="1"/>
    <col min="264" max="507" width="9.140625" style="205"/>
    <col min="508" max="508" width="26" style="205" customWidth="1"/>
    <col min="509" max="509" width="21.140625" style="205" customWidth="1"/>
    <col min="510" max="510" width="11.140625" style="205" customWidth="1"/>
    <col min="511" max="511" width="11.28515625" style="205" customWidth="1"/>
    <col min="512" max="512" width="14.28515625" style="205" customWidth="1"/>
    <col min="513" max="513" width="16.28515625" style="205" customWidth="1"/>
    <col min="514" max="514" width="22.28515625" style="205" customWidth="1"/>
    <col min="515" max="515" width="17.42578125" style="205" customWidth="1"/>
    <col min="516" max="516" width="21.5703125" style="205" customWidth="1"/>
    <col min="517" max="517" width="14.28515625" style="205" customWidth="1"/>
    <col min="518" max="518" width="9.140625" style="205" customWidth="1"/>
    <col min="519" max="519" width="11.28515625" style="205" customWidth="1"/>
    <col min="520" max="763" width="9.140625" style="205"/>
    <col min="764" max="764" width="26" style="205" customWidth="1"/>
    <col min="765" max="765" width="21.140625" style="205" customWidth="1"/>
    <col min="766" max="766" width="11.140625" style="205" customWidth="1"/>
    <col min="767" max="767" width="11.28515625" style="205" customWidth="1"/>
    <col min="768" max="768" width="14.28515625" style="205" customWidth="1"/>
    <col min="769" max="769" width="16.28515625" style="205" customWidth="1"/>
    <col min="770" max="770" width="22.28515625" style="205" customWidth="1"/>
    <col min="771" max="771" width="17.42578125" style="205" customWidth="1"/>
    <col min="772" max="772" width="21.5703125" style="205" customWidth="1"/>
    <col min="773" max="773" width="14.28515625" style="205" customWidth="1"/>
    <col min="774" max="774" width="9.140625" style="205" customWidth="1"/>
    <col min="775" max="775" width="11.28515625" style="205" customWidth="1"/>
    <col min="776" max="1019" width="9.140625" style="205"/>
    <col min="1020" max="1020" width="26" style="205" customWidth="1"/>
    <col min="1021" max="1021" width="21.140625" style="205" customWidth="1"/>
    <col min="1022" max="1022" width="11.140625" style="205" customWidth="1"/>
    <col min="1023" max="1023" width="11.28515625" style="205" customWidth="1"/>
    <col min="1024" max="1024" width="14.28515625" style="205" customWidth="1"/>
    <col min="1025" max="1025" width="16.28515625" style="205" customWidth="1"/>
    <col min="1026" max="1026" width="22.28515625" style="205" customWidth="1"/>
    <col min="1027" max="1027" width="17.42578125" style="205" customWidth="1"/>
    <col min="1028" max="1028" width="21.5703125" style="205" customWidth="1"/>
    <col min="1029" max="1029" width="14.28515625" style="205" customWidth="1"/>
    <col min="1030" max="1030" width="9.140625" style="205" customWidth="1"/>
    <col min="1031" max="1031" width="11.28515625" style="205" customWidth="1"/>
    <col min="1032" max="1275" width="9.140625" style="205"/>
    <col min="1276" max="1276" width="26" style="205" customWidth="1"/>
    <col min="1277" max="1277" width="21.140625" style="205" customWidth="1"/>
    <col min="1278" max="1278" width="11.140625" style="205" customWidth="1"/>
    <col min="1279" max="1279" width="11.28515625" style="205" customWidth="1"/>
    <col min="1280" max="1280" width="14.28515625" style="205" customWidth="1"/>
    <col min="1281" max="1281" width="16.28515625" style="205" customWidth="1"/>
    <col min="1282" max="1282" width="22.28515625" style="205" customWidth="1"/>
    <col min="1283" max="1283" width="17.42578125" style="205" customWidth="1"/>
    <col min="1284" max="1284" width="21.5703125" style="205" customWidth="1"/>
    <col min="1285" max="1285" width="14.28515625" style="205" customWidth="1"/>
    <col min="1286" max="1286" width="9.140625" style="205" customWidth="1"/>
    <col min="1287" max="1287" width="11.28515625" style="205" customWidth="1"/>
    <col min="1288" max="1531" width="9.140625" style="205"/>
    <col min="1532" max="1532" width="26" style="205" customWidth="1"/>
    <col min="1533" max="1533" width="21.140625" style="205" customWidth="1"/>
    <col min="1534" max="1534" width="11.140625" style="205" customWidth="1"/>
    <col min="1535" max="1535" width="11.28515625" style="205" customWidth="1"/>
    <col min="1536" max="1536" width="14.28515625" style="205" customWidth="1"/>
    <col min="1537" max="1537" width="16.28515625" style="205" customWidth="1"/>
    <col min="1538" max="1538" width="22.28515625" style="205" customWidth="1"/>
    <col min="1539" max="1539" width="17.42578125" style="205" customWidth="1"/>
    <col min="1540" max="1540" width="21.5703125" style="205" customWidth="1"/>
    <col min="1541" max="1541" width="14.28515625" style="205" customWidth="1"/>
    <col min="1542" max="1542" width="9.140625" style="205" customWidth="1"/>
    <col min="1543" max="1543" width="11.28515625" style="205" customWidth="1"/>
    <col min="1544" max="1787" width="9.140625" style="205"/>
    <col min="1788" max="1788" width="26" style="205" customWidth="1"/>
    <col min="1789" max="1789" width="21.140625" style="205" customWidth="1"/>
    <col min="1790" max="1790" width="11.140625" style="205" customWidth="1"/>
    <col min="1791" max="1791" width="11.28515625" style="205" customWidth="1"/>
    <col min="1792" max="1792" width="14.28515625" style="205" customWidth="1"/>
    <col min="1793" max="1793" width="16.28515625" style="205" customWidth="1"/>
    <col min="1794" max="1794" width="22.28515625" style="205" customWidth="1"/>
    <col min="1795" max="1795" width="17.42578125" style="205" customWidth="1"/>
    <col min="1796" max="1796" width="21.5703125" style="205" customWidth="1"/>
    <col min="1797" max="1797" width="14.28515625" style="205" customWidth="1"/>
    <col min="1798" max="1798" width="9.140625" style="205" customWidth="1"/>
    <col min="1799" max="1799" width="11.28515625" style="205" customWidth="1"/>
    <col min="1800" max="2043" width="9.140625" style="205"/>
    <col min="2044" max="2044" width="26" style="205" customWidth="1"/>
    <col min="2045" max="2045" width="21.140625" style="205" customWidth="1"/>
    <col min="2046" max="2046" width="11.140625" style="205" customWidth="1"/>
    <col min="2047" max="2047" width="11.28515625" style="205" customWidth="1"/>
    <col min="2048" max="2048" width="14.28515625" style="205" customWidth="1"/>
    <col min="2049" max="2049" width="16.28515625" style="205" customWidth="1"/>
    <col min="2050" max="2050" width="22.28515625" style="205" customWidth="1"/>
    <col min="2051" max="2051" width="17.42578125" style="205" customWidth="1"/>
    <col min="2052" max="2052" width="21.5703125" style="205" customWidth="1"/>
    <col min="2053" max="2053" width="14.28515625" style="205" customWidth="1"/>
    <col min="2054" max="2054" width="9.140625" style="205" customWidth="1"/>
    <col min="2055" max="2055" width="11.28515625" style="205" customWidth="1"/>
    <col min="2056" max="2299" width="9.140625" style="205"/>
    <col min="2300" max="2300" width="26" style="205" customWidth="1"/>
    <col min="2301" max="2301" width="21.140625" style="205" customWidth="1"/>
    <col min="2302" max="2302" width="11.140625" style="205" customWidth="1"/>
    <col min="2303" max="2303" width="11.28515625" style="205" customWidth="1"/>
    <col min="2304" max="2304" width="14.28515625" style="205" customWidth="1"/>
    <col min="2305" max="2305" width="16.28515625" style="205" customWidth="1"/>
    <col min="2306" max="2306" width="22.28515625" style="205" customWidth="1"/>
    <col min="2307" max="2307" width="17.42578125" style="205" customWidth="1"/>
    <col min="2308" max="2308" width="21.5703125" style="205" customWidth="1"/>
    <col min="2309" max="2309" width="14.28515625" style="205" customWidth="1"/>
    <col min="2310" max="2310" width="9.140625" style="205" customWidth="1"/>
    <col min="2311" max="2311" width="11.28515625" style="205" customWidth="1"/>
    <col min="2312" max="2555" width="9.140625" style="205"/>
    <col min="2556" max="2556" width="26" style="205" customWidth="1"/>
    <col min="2557" max="2557" width="21.140625" style="205" customWidth="1"/>
    <col min="2558" max="2558" width="11.140625" style="205" customWidth="1"/>
    <col min="2559" max="2559" width="11.28515625" style="205" customWidth="1"/>
    <col min="2560" max="2560" width="14.28515625" style="205" customWidth="1"/>
    <col min="2561" max="2561" width="16.28515625" style="205" customWidth="1"/>
    <col min="2562" max="2562" width="22.28515625" style="205" customWidth="1"/>
    <col min="2563" max="2563" width="17.42578125" style="205" customWidth="1"/>
    <col min="2564" max="2564" width="21.5703125" style="205" customWidth="1"/>
    <col min="2565" max="2565" width="14.28515625" style="205" customWidth="1"/>
    <col min="2566" max="2566" width="9.140625" style="205" customWidth="1"/>
    <col min="2567" max="2567" width="11.28515625" style="205" customWidth="1"/>
    <col min="2568" max="2811" width="9.140625" style="205"/>
    <col min="2812" max="2812" width="26" style="205" customWidth="1"/>
    <col min="2813" max="2813" width="21.140625" style="205" customWidth="1"/>
    <col min="2814" max="2814" width="11.140625" style="205" customWidth="1"/>
    <col min="2815" max="2815" width="11.28515625" style="205" customWidth="1"/>
    <col min="2816" max="2816" width="14.28515625" style="205" customWidth="1"/>
    <col min="2817" max="2817" width="16.28515625" style="205" customWidth="1"/>
    <col min="2818" max="2818" width="22.28515625" style="205" customWidth="1"/>
    <col min="2819" max="2819" width="17.42578125" style="205" customWidth="1"/>
    <col min="2820" max="2820" width="21.5703125" style="205" customWidth="1"/>
    <col min="2821" max="2821" width="14.28515625" style="205" customWidth="1"/>
    <col min="2822" max="2822" width="9.140625" style="205" customWidth="1"/>
    <col min="2823" max="2823" width="11.28515625" style="205" customWidth="1"/>
    <col min="2824" max="3067" width="9.140625" style="205"/>
    <col min="3068" max="3068" width="26" style="205" customWidth="1"/>
    <col min="3069" max="3069" width="21.140625" style="205" customWidth="1"/>
    <col min="3070" max="3070" width="11.140625" style="205" customWidth="1"/>
    <col min="3071" max="3071" width="11.28515625" style="205" customWidth="1"/>
    <col min="3072" max="3072" width="14.28515625" style="205" customWidth="1"/>
    <col min="3073" max="3073" width="16.28515625" style="205" customWidth="1"/>
    <col min="3074" max="3074" width="22.28515625" style="205" customWidth="1"/>
    <col min="3075" max="3075" width="17.42578125" style="205" customWidth="1"/>
    <col min="3076" max="3076" width="21.5703125" style="205" customWidth="1"/>
    <col min="3077" max="3077" width="14.28515625" style="205" customWidth="1"/>
    <col min="3078" max="3078" width="9.140625" style="205" customWidth="1"/>
    <col min="3079" max="3079" width="11.28515625" style="205" customWidth="1"/>
    <col min="3080" max="3323" width="9.140625" style="205"/>
    <col min="3324" max="3324" width="26" style="205" customWidth="1"/>
    <col min="3325" max="3325" width="21.140625" style="205" customWidth="1"/>
    <col min="3326" max="3326" width="11.140625" style="205" customWidth="1"/>
    <col min="3327" max="3327" width="11.28515625" style="205" customWidth="1"/>
    <col min="3328" max="3328" width="14.28515625" style="205" customWidth="1"/>
    <col min="3329" max="3329" width="16.28515625" style="205" customWidth="1"/>
    <col min="3330" max="3330" width="22.28515625" style="205" customWidth="1"/>
    <col min="3331" max="3331" width="17.42578125" style="205" customWidth="1"/>
    <col min="3332" max="3332" width="21.5703125" style="205" customWidth="1"/>
    <col min="3333" max="3333" width="14.28515625" style="205" customWidth="1"/>
    <col min="3334" max="3334" width="9.140625" style="205" customWidth="1"/>
    <col min="3335" max="3335" width="11.28515625" style="205" customWidth="1"/>
    <col min="3336" max="3579" width="9.140625" style="205"/>
    <col min="3580" max="3580" width="26" style="205" customWidth="1"/>
    <col min="3581" max="3581" width="21.140625" style="205" customWidth="1"/>
    <col min="3582" max="3582" width="11.140625" style="205" customWidth="1"/>
    <col min="3583" max="3583" width="11.28515625" style="205" customWidth="1"/>
    <col min="3584" max="3584" width="14.28515625" style="205" customWidth="1"/>
    <col min="3585" max="3585" width="16.28515625" style="205" customWidth="1"/>
    <col min="3586" max="3586" width="22.28515625" style="205" customWidth="1"/>
    <col min="3587" max="3587" width="17.42578125" style="205" customWidth="1"/>
    <col min="3588" max="3588" width="21.5703125" style="205" customWidth="1"/>
    <col min="3589" max="3589" width="14.28515625" style="205" customWidth="1"/>
    <col min="3590" max="3590" width="9.140625" style="205" customWidth="1"/>
    <col min="3591" max="3591" width="11.28515625" style="205" customWidth="1"/>
    <col min="3592" max="3835" width="9.140625" style="205"/>
    <col min="3836" max="3836" width="26" style="205" customWidth="1"/>
    <col min="3837" max="3837" width="21.140625" style="205" customWidth="1"/>
    <col min="3838" max="3838" width="11.140625" style="205" customWidth="1"/>
    <col min="3839" max="3839" width="11.28515625" style="205" customWidth="1"/>
    <col min="3840" max="3840" width="14.28515625" style="205" customWidth="1"/>
    <col min="3841" max="3841" width="16.28515625" style="205" customWidth="1"/>
    <col min="3842" max="3842" width="22.28515625" style="205" customWidth="1"/>
    <col min="3843" max="3843" width="17.42578125" style="205" customWidth="1"/>
    <col min="3844" max="3844" width="21.5703125" style="205" customWidth="1"/>
    <col min="3845" max="3845" width="14.28515625" style="205" customWidth="1"/>
    <col min="3846" max="3846" width="9.140625" style="205" customWidth="1"/>
    <col min="3847" max="3847" width="11.28515625" style="205" customWidth="1"/>
    <col min="3848" max="4091" width="9.140625" style="205"/>
    <col min="4092" max="4092" width="26" style="205" customWidth="1"/>
    <col min="4093" max="4093" width="21.140625" style="205" customWidth="1"/>
    <col min="4094" max="4094" width="11.140625" style="205" customWidth="1"/>
    <col min="4095" max="4095" width="11.28515625" style="205" customWidth="1"/>
    <col min="4096" max="4096" width="14.28515625" style="205" customWidth="1"/>
    <col min="4097" max="4097" width="16.28515625" style="205" customWidth="1"/>
    <col min="4098" max="4098" width="22.28515625" style="205" customWidth="1"/>
    <col min="4099" max="4099" width="17.42578125" style="205" customWidth="1"/>
    <col min="4100" max="4100" width="21.5703125" style="205" customWidth="1"/>
    <col min="4101" max="4101" width="14.28515625" style="205" customWidth="1"/>
    <col min="4102" max="4102" width="9.140625" style="205" customWidth="1"/>
    <col min="4103" max="4103" width="11.28515625" style="205" customWidth="1"/>
    <col min="4104" max="4347" width="9.140625" style="205"/>
    <col min="4348" max="4348" width="26" style="205" customWidth="1"/>
    <col min="4349" max="4349" width="21.140625" style="205" customWidth="1"/>
    <col min="4350" max="4350" width="11.140625" style="205" customWidth="1"/>
    <col min="4351" max="4351" width="11.28515625" style="205" customWidth="1"/>
    <col min="4352" max="4352" width="14.28515625" style="205" customWidth="1"/>
    <col min="4353" max="4353" width="16.28515625" style="205" customWidth="1"/>
    <col min="4354" max="4354" width="22.28515625" style="205" customWidth="1"/>
    <col min="4355" max="4355" width="17.42578125" style="205" customWidth="1"/>
    <col min="4356" max="4356" width="21.5703125" style="205" customWidth="1"/>
    <col min="4357" max="4357" width="14.28515625" style="205" customWidth="1"/>
    <col min="4358" max="4358" width="9.140625" style="205" customWidth="1"/>
    <col min="4359" max="4359" width="11.28515625" style="205" customWidth="1"/>
    <col min="4360" max="4603" width="9.140625" style="205"/>
    <col min="4604" max="4604" width="26" style="205" customWidth="1"/>
    <col min="4605" max="4605" width="21.140625" style="205" customWidth="1"/>
    <col min="4606" max="4606" width="11.140625" style="205" customWidth="1"/>
    <col min="4607" max="4607" width="11.28515625" style="205" customWidth="1"/>
    <col min="4608" max="4608" width="14.28515625" style="205" customWidth="1"/>
    <col min="4609" max="4609" width="16.28515625" style="205" customWidth="1"/>
    <col min="4610" max="4610" width="22.28515625" style="205" customWidth="1"/>
    <col min="4611" max="4611" width="17.42578125" style="205" customWidth="1"/>
    <col min="4612" max="4612" width="21.5703125" style="205" customWidth="1"/>
    <col min="4613" max="4613" width="14.28515625" style="205" customWidth="1"/>
    <col min="4614" max="4614" width="9.140625" style="205" customWidth="1"/>
    <col min="4615" max="4615" width="11.28515625" style="205" customWidth="1"/>
    <col min="4616" max="4859" width="9.140625" style="205"/>
    <col min="4860" max="4860" width="26" style="205" customWidth="1"/>
    <col min="4861" max="4861" width="21.140625" style="205" customWidth="1"/>
    <col min="4862" max="4862" width="11.140625" style="205" customWidth="1"/>
    <col min="4863" max="4863" width="11.28515625" style="205" customWidth="1"/>
    <col min="4864" max="4864" width="14.28515625" style="205" customWidth="1"/>
    <col min="4865" max="4865" width="16.28515625" style="205" customWidth="1"/>
    <col min="4866" max="4866" width="22.28515625" style="205" customWidth="1"/>
    <col min="4867" max="4867" width="17.42578125" style="205" customWidth="1"/>
    <col min="4868" max="4868" width="21.5703125" style="205" customWidth="1"/>
    <col min="4869" max="4869" width="14.28515625" style="205" customWidth="1"/>
    <col min="4870" max="4870" width="9.140625" style="205" customWidth="1"/>
    <col min="4871" max="4871" width="11.28515625" style="205" customWidth="1"/>
    <col min="4872" max="5115" width="9.140625" style="205"/>
    <col min="5116" max="5116" width="26" style="205" customWidth="1"/>
    <col min="5117" max="5117" width="21.140625" style="205" customWidth="1"/>
    <col min="5118" max="5118" width="11.140625" style="205" customWidth="1"/>
    <col min="5119" max="5119" width="11.28515625" style="205" customWidth="1"/>
    <col min="5120" max="5120" width="14.28515625" style="205" customWidth="1"/>
    <col min="5121" max="5121" width="16.28515625" style="205" customWidth="1"/>
    <col min="5122" max="5122" width="22.28515625" style="205" customWidth="1"/>
    <col min="5123" max="5123" width="17.42578125" style="205" customWidth="1"/>
    <col min="5124" max="5124" width="21.5703125" style="205" customWidth="1"/>
    <col min="5125" max="5125" width="14.28515625" style="205" customWidth="1"/>
    <col min="5126" max="5126" width="9.140625" style="205" customWidth="1"/>
    <col min="5127" max="5127" width="11.28515625" style="205" customWidth="1"/>
    <col min="5128" max="5371" width="9.140625" style="205"/>
    <col min="5372" max="5372" width="26" style="205" customWidth="1"/>
    <col min="5373" max="5373" width="21.140625" style="205" customWidth="1"/>
    <col min="5374" max="5374" width="11.140625" style="205" customWidth="1"/>
    <col min="5375" max="5375" width="11.28515625" style="205" customWidth="1"/>
    <col min="5376" max="5376" width="14.28515625" style="205" customWidth="1"/>
    <col min="5377" max="5377" width="16.28515625" style="205" customWidth="1"/>
    <col min="5378" max="5378" width="22.28515625" style="205" customWidth="1"/>
    <col min="5379" max="5379" width="17.42578125" style="205" customWidth="1"/>
    <col min="5380" max="5380" width="21.5703125" style="205" customWidth="1"/>
    <col min="5381" max="5381" width="14.28515625" style="205" customWidth="1"/>
    <col min="5382" max="5382" width="9.140625" style="205" customWidth="1"/>
    <col min="5383" max="5383" width="11.28515625" style="205" customWidth="1"/>
    <col min="5384" max="5627" width="9.140625" style="205"/>
    <col min="5628" max="5628" width="26" style="205" customWidth="1"/>
    <col min="5629" max="5629" width="21.140625" style="205" customWidth="1"/>
    <col min="5630" max="5630" width="11.140625" style="205" customWidth="1"/>
    <col min="5631" max="5631" width="11.28515625" style="205" customWidth="1"/>
    <col min="5632" max="5632" width="14.28515625" style="205" customWidth="1"/>
    <col min="5633" max="5633" width="16.28515625" style="205" customWidth="1"/>
    <col min="5634" max="5634" width="22.28515625" style="205" customWidth="1"/>
    <col min="5635" max="5635" width="17.42578125" style="205" customWidth="1"/>
    <col min="5636" max="5636" width="21.5703125" style="205" customWidth="1"/>
    <col min="5637" max="5637" width="14.28515625" style="205" customWidth="1"/>
    <col min="5638" max="5638" width="9.140625" style="205" customWidth="1"/>
    <col min="5639" max="5639" width="11.28515625" style="205" customWidth="1"/>
    <col min="5640" max="5883" width="9.140625" style="205"/>
    <col min="5884" max="5884" width="26" style="205" customWidth="1"/>
    <col min="5885" max="5885" width="21.140625" style="205" customWidth="1"/>
    <col min="5886" max="5886" width="11.140625" style="205" customWidth="1"/>
    <col min="5887" max="5887" width="11.28515625" style="205" customWidth="1"/>
    <col min="5888" max="5888" width="14.28515625" style="205" customWidth="1"/>
    <col min="5889" max="5889" width="16.28515625" style="205" customWidth="1"/>
    <col min="5890" max="5890" width="22.28515625" style="205" customWidth="1"/>
    <col min="5891" max="5891" width="17.42578125" style="205" customWidth="1"/>
    <col min="5892" max="5892" width="21.5703125" style="205" customWidth="1"/>
    <col min="5893" max="5893" width="14.28515625" style="205" customWidth="1"/>
    <col min="5894" max="5894" width="9.140625" style="205" customWidth="1"/>
    <col min="5895" max="5895" width="11.28515625" style="205" customWidth="1"/>
    <col min="5896" max="6139" width="9.140625" style="205"/>
    <col min="6140" max="6140" width="26" style="205" customWidth="1"/>
    <col min="6141" max="6141" width="21.140625" style="205" customWidth="1"/>
    <col min="6142" max="6142" width="11.140625" style="205" customWidth="1"/>
    <col min="6143" max="6143" width="11.28515625" style="205" customWidth="1"/>
    <col min="6144" max="6144" width="14.28515625" style="205" customWidth="1"/>
    <col min="6145" max="6145" width="16.28515625" style="205" customWidth="1"/>
    <col min="6146" max="6146" width="22.28515625" style="205" customWidth="1"/>
    <col min="6147" max="6147" width="17.42578125" style="205" customWidth="1"/>
    <col min="6148" max="6148" width="21.5703125" style="205" customWidth="1"/>
    <col min="6149" max="6149" width="14.28515625" style="205" customWidth="1"/>
    <col min="6150" max="6150" width="9.140625" style="205" customWidth="1"/>
    <col min="6151" max="6151" width="11.28515625" style="205" customWidth="1"/>
    <col min="6152" max="6395" width="9.140625" style="205"/>
    <col min="6396" max="6396" width="26" style="205" customWidth="1"/>
    <col min="6397" max="6397" width="21.140625" style="205" customWidth="1"/>
    <col min="6398" max="6398" width="11.140625" style="205" customWidth="1"/>
    <col min="6399" max="6399" width="11.28515625" style="205" customWidth="1"/>
    <col min="6400" max="6400" width="14.28515625" style="205" customWidth="1"/>
    <col min="6401" max="6401" width="16.28515625" style="205" customWidth="1"/>
    <col min="6402" max="6402" width="22.28515625" style="205" customWidth="1"/>
    <col min="6403" max="6403" width="17.42578125" style="205" customWidth="1"/>
    <col min="6404" max="6404" width="21.5703125" style="205" customWidth="1"/>
    <col min="6405" max="6405" width="14.28515625" style="205" customWidth="1"/>
    <col min="6406" max="6406" width="9.140625" style="205" customWidth="1"/>
    <col min="6407" max="6407" width="11.28515625" style="205" customWidth="1"/>
    <col min="6408" max="6651" width="9.140625" style="205"/>
    <col min="6652" max="6652" width="26" style="205" customWidth="1"/>
    <col min="6653" max="6653" width="21.140625" style="205" customWidth="1"/>
    <col min="6654" max="6654" width="11.140625" style="205" customWidth="1"/>
    <col min="6655" max="6655" width="11.28515625" style="205" customWidth="1"/>
    <col min="6656" max="6656" width="14.28515625" style="205" customWidth="1"/>
    <col min="6657" max="6657" width="16.28515625" style="205" customWidth="1"/>
    <col min="6658" max="6658" width="22.28515625" style="205" customWidth="1"/>
    <col min="6659" max="6659" width="17.42578125" style="205" customWidth="1"/>
    <col min="6660" max="6660" width="21.5703125" style="205" customWidth="1"/>
    <col min="6661" max="6661" width="14.28515625" style="205" customWidth="1"/>
    <col min="6662" max="6662" width="9.140625" style="205" customWidth="1"/>
    <col min="6663" max="6663" width="11.28515625" style="205" customWidth="1"/>
    <col min="6664" max="6907" width="9.140625" style="205"/>
    <col min="6908" max="6908" width="26" style="205" customWidth="1"/>
    <col min="6909" max="6909" width="21.140625" style="205" customWidth="1"/>
    <col min="6910" max="6910" width="11.140625" style="205" customWidth="1"/>
    <col min="6911" max="6911" width="11.28515625" style="205" customWidth="1"/>
    <col min="6912" max="6912" width="14.28515625" style="205" customWidth="1"/>
    <col min="6913" max="6913" width="16.28515625" style="205" customWidth="1"/>
    <col min="6914" max="6914" width="22.28515625" style="205" customWidth="1"/>
    <col min="6915" max="6915" width="17.42578125" style="205" customWidth="1"/>
    <col min="6916" max="6916" width="21.5703125" style="205" customWidth="1"/>
    <col min="6917" max="6917" width="14.28515625" style="205" customWidth="1"/>
    <col min="6918" max="6918" width="9.140625" style="205" customWidth="1"/>
    <col min="6919" max="6919" width="11.28515625" style="205" customWidth="1"/>
    <col min="6920" max="7163" width="9.140625" style="205"/>
    <col min="7164" max="7164" width="26" style="205" customWidth="1"/>
    <col min="7165" max="7165" width="21.140625" style="205" customWidth="1"/>
    <col min="7166" max="7166" width="11.140625" style="205" customWidth="1"/>
    <col min="7167" max="7167" width="11.28515625" style="205" customWidth="1"/>
    <col min="7168" max="7168" width="14.28515625" style="205" customWidth="1"/>
    <col min="7169" max="7169" width="16.28515625" style="205" customWidth="1"/>
    <col min="7170" max="7170" width="22.28515625" style="205" customWidth="1"/>
    <col min="7171" max="7171" width="17.42578125" style="205" customWidth="1"/>
    <col min="7172" max="7172" width="21.5703125" style="205" customWidth="1"/>
    <col min="7173" max="7173" width="14.28515625" style="205" customWidth="1"/>
    <col min="7174" max="7174" width="9.140625" style="205" customWidth="1"/>
    <col min="7175" max="7175" width="11.28515625" style="205" customWidth="1"/>
    <col min="7176" max="7419" width="9.140625" style="205"/>
    <col min="7420" max="7420" width="26" style="205" customWidth="1"/>
    <col min="7421" max="7421" width="21.140625" style="205" customWidth="1"/>
    <col min="7422" max="7422" width="11.140625" style="205" customWidth="1"/>
    <col min="7423" max="7423" width="11.28515625" style="205" customWidth="1"/>
    <col min="7424" max="7424" width="14.28515625" style="205" customWidth="1"/>
    <col min="7425" max="7425" width="16.28515625" style="205" customWidth="1"/>
    <col min="7426" max="7426" width="22.28515625" style="205" customWidth="1"/>
    <col min="7427" max="7427" width="17.42578125" style="205" customWidth="1"/>
    <col min="7428" max="7428" width="21.5703125" style="205" customWidth="1"/>
    <col min="7429" max="7429" width="14.28515625" style="205" customWidth="1"/>
    <col min="7430" max="7430" width="9.140625" style="205" customWidth="1"/>
    <col min="7431" max="7431" width="11.28515625" style="205" customWidth="1"/>
    <col min="7432" max="7675" width="9.140625" style="205"/>
    <col min="7676" max="7676" width="26" style="205" customWidth="1"/>
    <col min="7677" max="7677" width="21.140625" style="205" customWidth="1"/>
    <col min="7678" max="7678" width="11.140625" style="205" customWidth="1"/>
    <col min="7679" max="7679" width="11.28515625" style="205" customWidth="1"/>
    <col min="7680" max="7680" width="14.28515625" style="205" customWidth="1"/>
    <col min="7681" max="7681" width="16.28515625" style="205" customWidth="1"/>
    <col min="7682" max="7682" width="22.28515625" style="205" customWidth="1"/>
    <col min="7683" max="7683" width="17.42578125" style="205" customWidth="1"/>
    <col min="7684" max="7684" width="21.5703125" style="205" customWidth="1"/>
    <col min="7685" max="7685" width="14.28515625" style="205" customWidth="1"/>
    <col min="7686" max="7686" width="9.140625" style="205" customWidth="1"/>
    <col min="7687" max="7687" width="11.28515625" style="205" customWidth="1"/>
    <col min="7688" max="7931" width="9.140625" style="205"/>
    <col min="7932" max="7932" width="26" style="205" customWidth="1"/>
    <col min="7933" max="7933" width="21.140625" style="205" customWidth="1"/>
    <col min="7934" max="7934" width="11.140625" style="205" customWidth="1"/>
    <col min="7935" max="7935" width="11.28515625" style="205" customWidth="1"/>
    <col min="7936" max="7936" width="14.28515625" style="205" customWidth="1"/>
    <col min="7937" max="7937" width="16.28515625" style="205" customWidth="1"/>
    <col min="7938" max="7938" width="22.28515625" style="205" customWidth="1"/>
    <col min="7939" max="7939" width="17.42578125" style="205" customWidth="1"/>
    <col min="7940" max="7940" width="21.5703125" style="205" customWidth="1"/>
    <col min="7941" max="7941" width="14.28515625" style="205" customWidth="1"/>
    <col min="7942" max="7942" width="9.140625" style="205" customWidth="1"/>
    <col min="7943" max="7943" width="11.28515625" style="205" customWidth="1"/>
    <col min="7944" max="8187" width="9.140625" style="205"/>
    <col min="8188" max="8188" width="26" style="205" customWidth="1"/>
    <col min="8189" max="8189" width="21.140625" style="205" customWidth="1"/>
    <col min="8190" max="8190" width="11.140625" style="205" customWidth="1"/>
    <col min="8191" max="8191" width="11.28515625" style="205" customWidth="1"/>
    <col min="8192" max="8192" width="14.28515625" style="205" customWidth="1"/>
    <col min="8193" max="8193" width="16.28515625" style="205" customWidth="1"/>
    <col min="8194" max="8194" width="22.28515625" style="205" customWidth="1"/>
    <col min="8195" max="8195" width="17.42578125" style="205" customWidth="1"/>
    <col min="8196" max="8196" width="21.5703125" style="205" customWidth="1"/>
    <col min="8197" max="8197" width="14.28515625" style="205" customWidth="1"/>
    <col min="8198" max="8198" width="9.140625" style="205" customWidth="1"/>
    <col min="8199" max="8199" width="11.28515625" style="205" customWidth="1"/>
    <col min="8200" max="8443" width="9.140625" style="205"/>
    <col min="8444" max="8444" width="26" style="205" customWidth="1"/>
    <col min="8445" max="8445" width="21.140625" style="205" customWidth="1"/>
    <col min="8446" max="8446" width="11.140625" style="205" customWidth="1"/>
    <col min="8447" max="8447" width="11.28515625" style="205" customWidth="1"/>
    <col min="8448" max="8448" width="14.28515625" style="205" customWidth="1"/>
    <col min="8449" max="8449" width="16.28515625" style="205" customWidth="1"/>
    <col min="8450" max="8450" width="22.28515625" style="205" customWidth="1"/>
    <col min="8451" max="8451" width="17.42578125" style="205" customWidth="1"/>
    <col min="8452" max="8452" width="21.5703125" style="205" customWidth="1"/>
    <col min="8453" max="8453" width="14.28515625" style="205" customWidth="1"/>
    <col min="8454" max="8454" width="9.140625" style="205" customWidth="1"/>
    <col min="8455" max="8455" width="11.28515625" style="205" customWidth="1"/>
    <col min="8456" max="8699" width="9.140625" style="205"/>
    <col min="8700" max="8700" width="26" style="205" customWidth="1"/>
    <col min="8701" max="8701" width="21.140625" style="205" customWidth="1"/>
    <col min="8702" max="8702" width="11.140625" style="205" customWidth="1"/>
    <col min="8703" max="8703" width="11.28515625" style="205" customWidth="1"/>
    <col min="8704" max="8704" width="14.28515625" style="205" customWidth="1"/>
    <col min="8705" max="8705" width="16.28515625" style="205" customWidth="1"/>
    <col min="8706" max="8706" width="22.28515625" style="205" customWidth="1"/>
    <col min="8707" max="8707" width="17.42578125" style="205" customWidth="1"/>
    <col min="8708" max="8708" width="21.5703125" style="205" customWidth="1"/>
    <col min="8709" max="8709" width="14.28515625" style="205" customWidth="1"/>
    <col min="8710" max="8710" width="9.140625" style="205" customWidth="1"/>
    <col min="8711" max="8711" width="11.28515625" style="205" customWidth="1"/>
    <col min="8712" max="8955" width="9.140625" style="205"/>
    <col min="8956" max="8956" width="26" style="205" customWidth="1"/>
    <col min="8957" max="8957" width="21.140625" style="205" customWidth="1"/>
    <col min="8958" max="8958" width="11.140625" style="205" customWidth="1"/>
    <col min="8959" max="8959" width="11.28515625" style="205" customWidth="1"/>
    <col min="8960" max="8960" width="14.28515625" style="205" customWidth="1"/>
    <col min="8961" max="8961" width="16.28515625" style="205" customWidth="1"/>
    <col min="8962" max="8962" width="22.28515625" style="205" customWidth="1"/>
    <col min="8963" max="8963" width="17.42578125" style="205" customWidth="1"/>
    <col min="8964" max="8964" width="21.5703125" style="205" customWidth="1"/>
    <col min="8965" max="8965" width="14.28515625" style="205" customWidth="1"/>
    <col min="8966" max="8966" width="9.140625" style="205" customWidth="1"/>
    <col min="8967" max="8967" width="11.28515625" style="205" customWidth="1"/>
    <col min="8968" max="9211" width="9.140625" style="205"/>
    <col min="9212" max="9212" width="26" style="205" customWidth="1"/>
    <col min="9213" max="9213" width="21.140625" style="205" customWidth="1"/>
    <col min="9214" max="9214" width="11.140625" style="205" customWidth="1"/>
    <col min="9215" max="9215" width="11.28515625" style="205" customWidth="1"/>
    <col min="9216" max="9216" width="14.28515625" style="205" customWidth="1"/>
    <col min="9217" max="9217" width="16.28515625" style="205" customWidth="1"/>
    <col min="9218" max="9218" width="22.28515625" style="205" customWidth="1"/>
    <col min="9219" max="9219" width="17.42578125" style="205" customWidth="1"/>
    <col min="9220" max="9220" width="21.5703125" style="205" customWidth="1"/>
    <col min="9221" max="9221" width="14.28515625" style="205" customWidth="1"/>
    <col min="9222" max="9222" width="9.140625" style="205" customWidth="1"/>
    <col min="9223" max="9223" width="11.28515625" style="205" customWidth="1"/>
    <col min="9224" max="9467" width="9.140625" style="205"/>
    <col min="9468" max="9468" width="26" style="205" customWidth="1"/>
    <col min="9469" max="9469" width="21.140625" style="205" customWidth="1"/>
    <col min="9470" max="9470" width="11.140625" style="205" customWidth="1"/>
    <col min="9471" max="9471" width="11.28515625" style="205" customWidth="1"/>
    <col min="9472" max="9472" width="14.28515625" style="205" customWidth="1"/>
    <col min="9473" max="9473" width="16.28515625" style="205" customWidth="1"/>
    <col min="9474" max="9474" width="22.28515625" style="205" customWidth="1"/>
    <col min="9475" max="9475" width="17.42578125" style="205" customWidth="1"/>
    <col min="9476" max="9476" width="21.5703125" style="205" customWidth="1"/>
    <col min="9477" max="9477" width="14.28515625" style="205" customWidth="1"/>
    <col min="9478" max="9478" width="9.140625" style="205" customWidth="1"/>
    <col min="9479" max="9479" width="11.28515625" style="205" customWidth="1"/>
    <col min="9480" max="9723" width="9.140625" style="205"/>
    <col min="9724" max="9724" width="26" style="205" customWidth="1"/>
    <col min="9725" max="9725" width="21.140625" style="205" customWidth="1"/>
    <col min="9726" max="9726" width="11.140625" style="205" customWidth="1"/>
    <col min="9727" max="9727" width="11.28515625" style="205" customWidth="1"/>
    <col min="9728" max="9728" width="14.28515625" style="205" customWidth="1"/>
    <col min="9729" max="9729" width="16.28515625" style="205" customWidth="1"/>
    <col min="9730" max="9730" width="22.28515625" style="205" customWidth="1"/>
    <col min="9731" max="9731" width="17.42578125" style="205" customWidth="1"/>
    <col min="9732" max="9732" width="21.5703125" style="205" customWidth="1"/>
    <col min="9733" max="9733" width="14.28515625" style="205" customWidth="1"/>
    <col min="9734" max="9734" width="9.140625" style="205" customWidth="1"/>
    <col min="9735" max="9735" width="11.28515625" style="205" customWidth="1"/>
    <col min="9736" max="9979" width="9.140625" style="205"/>
    <col min="9980" max="9980" width="26" style="205" customWidth="1"/>
    <col min="9981" max="9981" width="21.140625" style="205" customWidth="1"/>
    <col min="9982" max="9982" width="11.140625" style="205" customWidth="1"/>
    <col min="9983" max="9983" width="11.28515625" style="205" customWidth="1"/>
    <col min="9984" max="9984" width="14.28515625" style="205" customWidth="1"/>
    <col min="9985" max="9985" width="16.28515625" style="205" customWidth="1"/>
    <col min="9986" max="9986" width="22.28515625" style="205" customWidth="1"/>
    <col min="9987" max="9987" width="17.42578125" style="205" customWidth="1"/>
    <col min="9988" max="9988" width="21.5703125" style="205" customWidth="1"/>
    <col min="9989" max="9989" width="14.28515625" style="205" customWidth="1"/>
    <col min="9990" max="9990" width="9.140625" style="205" customWidth="1"/>
    <col min="9991" max="9991" width="11.28515625" style="205" customWidth="1"/>
    <col min="9992" max="10235" width="9.140625" style="205"/>
    <col min="10236" max="10236" width="26" style="205" customWidth="1"/>
    <col min="10237" max="10237" width="21.140625" style="205" customWidth="1"/>
    <col min="10238" max="10238" width="11.140625" style="205" customWidth="1"/>
    <col min="10239" max="10239" width="11.28515625" style="205" customWidth="1"/>
    <col min="10240" max="10240" width="14.28515625" style="205" customWidth="1"/>
    <col min="10241" max="10241" width="16.28515625" style="205" customWidth="1"/>
    <col min="10242" max="10242" width="22.28515625" style="205" customWidth="1"/>
    <col min="10243" max="10243" width="17.42578125" style="205" customWidth="1"/>
    <col min="10244" max="10244" width="21.5703125" style="205" customWidth="1"/>
    <col min="10245" max="10245" width="14.28515625" style="205" customWidth="1"/>
    <col min="10246" max="10246" width="9.140625" style="205" customWidth="1"/>
    <col min="10247" max="10247" width="11.28515625" style="205" customWidth="1"/>
    <col min="10248" max="10491" width="9.140625" style="205"/>
    <col min="10492" max="10492" width="26" style="205" customWidth="1"/>
    <col min="10493" max="10493" width="21.140625" style="205" customWidth="1"/>
    <col min="10494" max="10494" width="11.140625" style="205" customWidth="1"/>
    <col min="10495" max="10495" width="11.28515625" style="205" customWidth="1"/>
    <col min="10496" max="10496" width="14.28515625" style="205" customWidth="1"/>
    <col min="10497" max="10497" width="16.28515625" style="205" customWidth="1"/>
    <col min="10498" max="10498" width="22.28515625" style="205" customWidth="1"/>
    <col min="10499" max="10499" width="17.42578125" style="205" customWidth="1"/>
    <col min="10500" max="10500" width="21.5703125" style="205" customWidth="1"/>
    <col min="10501" max="10501" width="14.28515625" style="205" customWidth="1"/>
    <col min="10502" max="10502" width="9.140625" style="205" customWidth="1"/>
    <col min="10503" max="10503" width="11.28515625" style="205" customWidth="1"/>
    <col min="10504" max="10747" width="9.140625" style="205"/>
    <col min="10748" max="10748" width="26" style="205" customWidth="1"/>
    <col min="10749" max="10749" width="21.140625" style="205" customWidth="1"/>
    <col min="10750" max="10750" width="11.140625" style="205" customWidth="1"/>
    <col min="10751" max="10751" width="11.28515625" style="205" customWidth="1"/>
    <col min="10752" max="10752" width="14.28515625" style="205" customWidth="1"/>
    <col min="10753" max="10753" width="16.28515625" style="205" customWidth="1"/>
    <col min="10754" max="10754" width="22.28515625" style="205" customWidth="1"/>
    <col min="10755" max="10755" width="17.42578125" style="205" customWidth="1"/>
    <col min="10756" max="10756" width="21.5703125" style="205" customWidth="1"/>
    <col min="10757" max="10757" width="14.28515625" style="205" customWidth="1"/>
    <col min="10758" max="10758" width="9.140625" style="205" customWidth="1"/>
    <col min="10759" max="10759" width="11.28515625" style="205" customWidth="1"/>
    <col min="10760" max="11003" width="9.140625" style="205"/>
    <col min="11004" max="11004" width="26" style="205" customWidth="1"/>
    <col min="11005" max="11005" width="21.140625" style="205" customWidth="1"/>
    <col min="11006" max="11006" width="11.140625" style="205" customWidth="1"/>
    <col min="11007" max="11007" width="11.28515625" style="205" customWidth="1"/>
    <col min="11008" max="11008" width="14.28515625" style="205" customWidth="1"/>
    <col min="11009" max="11009" width="16.28515625" style="205" customWidth="1"/>
    <col min="11010" max="11010" width="22.28515625" style="205" customWidth="1"/>
    <col min="11011" max="11011" width="17.42578125" style="205" customWidth="1"/>
    <col min="11012" max="11012" width="21.5703125" style="205" customWidth="1"/>
    <col min="11013" max="11013" width="14.28515625" style="205" customWidth="1"/>
    <col min="11014" max="11014" width="9.140625" style="205" customWidth="1"/>
    <col min="11015" max="11015" width="11.28515625" style="205" customWidth="1"/>
    <col min="11016" max="11259" width="9.140625" style="205"/>
    <col min="11260" max="11260" width="26" style="205" customWidth="1"/>
    <col min="11261" max="11261" width="21.140625" style="205" customWidth="1"/>
    <col min="11262" max="11262" width="11.140625" style="205" customWidth="1"/>
    <col min="11263" max="11263" width="11.28515625" style="205" customWidth="1"/>
    <col min="11264" max="11264" width="14.28515625" style="205" customWidth="1"/>
    <col min="11265" max="11265" width="16.28515625" style="205" customWidth="1"/>
    <col min="11266" max="11266" width="22.28515625" style="205" customWidth="1"/>
    <col min="11267" max="11267" width="17.42578125" style="205" customWidth="1"/>
    <col min="11268" max="11268" width="21.5703125" style="205" customWidth="1"/>
    <col min="11269" max="11269" width="14.28515625" style="205" customWidth="1"/>
    <col min="11270" max="11270" width="9.140625" style="205" customWidth="1"/>
    <col min="11271" max="11271" width="11.28515625" style="205" customWidth="1"/>
    <col min="11272" max="11515" width="9.140625" style="205"/>
    <col min="11516" max="11516" width="26" style="205" customWidth="1"/>
    <col min="11517" max="11517" width="21.140625" style="205" customWidth="1"/>
    <col min="11518" max="11518" width="11.140625" style="205" customWidth="1"/>
    <col min="11519" max="11519" width="11.28515625" style="205" customWidth="1"/>
    <col min="11520" max="11520" width="14.28515625" style="205" customWidth="1"/>
    <col min="11521" max="11521" width="16.28515625" style="205" customWidth="1"/>
    <col min="11522" max="11522" width="22.28515625" style="205" customWidth="1"/>
    <col min="11523" max="11523" width="17.42578125" style="205" customWidth="1"/>
    <col min="11524" max="11524" width="21.5703125" style="205" customWidth="1"/>
    <col min="11525" max="11525" width="14.28515625" style="205" customWidth="1"/>
    <col min="11526" max="11526" width="9.140625" style="205" customWidth="1"/>
    <col min="11527" max="11527" width="11.28515625" style="205" customWidth="1"/>
    <col min="11528" max="11771" width="9.140625" style="205"/>
    <col min="11772" max="11772" width="26" style="205" customWidth="1"/>
    <col min="11773" max="11773" width="21.140625" style="205" customWidth="1"/>
    <col min="11774" max="11774" width="11.140625" style="205" customWidth="1"/>
    <col min="11775" max="11775" width="11.28515625" style="205" customWidth="1"/>
    <col min="11776" max="11776" width="14.28515625" style="205" customWidth="1"/>
    <col min="11777" max="11777" width="16.28515625" style="205" customWidth="1"/>
    <col min="11778" max="11778" width="22.28515625" style="205" customWidth="1"/>
    <col min="11779" max="11779" width="17.42578125" style="205" customWidth="1"/>
    <col min="11780" max="11780" width="21.5703125" style="205" customWidth="1"/>
    <col min="11781" max="11781" width="14.28515625" style="205" customWidth="1"/>
    <col min="11782" max="11782" width="9.140625" style="205" customWidth="1"/>
    <col min="11783" max="11783" width="11.28515625" style="205" customWidth="1"/>
    <col min="11784" max="12027" width="9.140625" style="205"/>
    <col min="12028" max="12028" width="26" style="205" customWidth="1"/>
    <col min="12029" max="12029" width="21.140625" style="205" customWidth="1"/>
    <col min="12030" max="12030" width="11.140625" style="205" customWidth="1"/>
    <col min="12031" max="12031" width="11.28515625" style="205" customWidth="1"/>
    <col min="12032" max="12032" width="14.28515625" style="205" customWidth="1"/>
    <col min="12033" max="12033" width="16.28515625" style="205" customWidth="1"/>
    <col min="12034" max="12034" width="22.28515625" style="205" customWidth="1"/>
    <col min="12035" max="12035" width="17.42578125" style="205" customWidth="1"/>
    <col min="12036" max="12036" width="21.5703125" style="205" customWidth="1"/>
    <col min="12037" max="12037" width="14.28515625" style="205" customWidth="1"/>
    <col min="12038" max="12038" width="9.140625" style="205" customWidth="1"/>
    <col min="12039" max="12039" width="11.28515625" style="205" customWidth="1"/>
    <col min="12040" max="12283" width="9.140625" style="205"/>
    <col min="12284" max="12284" width="26" style="205" customWidth="1"/>
    <col min="12285" max="12285" width="21.140625" style="205" customWidth="1"/>
    <col min="12286" max="12286" width="11.140625" style="205" customWidth="1"/>
    <col min="12287" max="12287" width="11.28515625" style="205" customWidth="1"/>
    <col min="12288" max="12288" width="14.28515625" style="205" customWidth="1"/>
    <col min="12289" max="12289" width="16.28515625" style="205" customWidth="1"/>
    <col min="12290" max="12290" width="22.28515625" style="205" customWidth="1"/>
    <col min="12291" max="12291" width="17.42578125" style="205" customWidth="1"/>
    <col min="12292" max="12292" width="21.5703125" style="205" customWidth="1"/>
    <col min="12293" max="12293" width="14.28515625" style="205" customWidth="1"/>
    <col min="12294" max="12294" width="9.140625" style="205" customWidth="1"/>
    <col min="12295" max="12295" width="11.28515625" style="205" customWidth="1"/>
    <col min="12296" max="12539" width="9.140625" style="205"/>
    <col min="12540" max="12540" width="26" style="205" customWidth="1"/>
    <col min="12541" max="12541" width="21.140625" style="205" customWidth="1"/>
    <col min="12542" max="12542" width="11.140625" style="205" customWidth="1"/>
    <col min="12543" max="12543" width="11.28515625" style="205" customWidth="1"/>
    <col min="12544" max="12544" width="14.28515625" style="205" customWidth="1"/>
    <col min="12545" max="12545" width="16.28515625" style="205" customWidth="1"/>
    <col min="12546" max="12546" width="22.28515625" style="205" customWidth="1"/>
    <col min="12547" max="12547" width="17.42578125" style="205" customWidth="1"/>
    <col min="12548" max="12548" width="21.5703125" style="205" customWidth="1"/>
    <col min="12549" max="12549" width="14.28515625" style="205" customWidth="1"/>
    <col min="12550" max="12550" width="9.140625" style="205" customWidth="1"/>
    <col min="12551" max="12551" width="11.28515625" style="205" customWidth="1"/>
    <col min="12552" max="12795" width="9.140625" style="205"/>
    <col min="12796" max="12796" width="26" style="205" customWidth="1"/>
    <col min="12797" max="12797" width="21.140625" style="205" customWidth="1"/>
    <col min="12798" max="12798" width="11.140625" style="205" customWidth="1"/>
    <col min="12799" max="12799" width="11.28515625" style="205" customWidth="1"/>
    <col min="12800" max="12800" width="14.28515625" style="205" customWidth="1"/>
    <col min="12801" max="12801" width="16.28515625" style="205" customWidth="1"/>
    <col min="12802" max="12802" width="22.28515625" style="205" customWidth="1"/>
    <col min="12803" max="12803" width="17.42578125" style="205" customWidth="1"/>
    <col min="12804" max="12804" width="21.5703125" style="205" customWidth="1"/>
    <col min="12805" max="12805" width="14.28515625" style="205" customWidth="1"/>
    <col min="12806" max="12806" width="9.140625" style="205" customWidth="1"/>
    <col min="12807" max="12807" width="11.28515625" style="205" customWidth="1"/>
    <col min="12808" max="13051" width="9.140625" style="205"/>
    <col min="13052" max="13052" width="26" style="205" customWidth="1"/>
    <col min="13053" max="13053" width="21.140625" style="205" customWidth="1"/>
    <col min="13054" max="13054" width="11.140625" style="205" customWidth="1"/>
    <col min="13055" max="13055" width="11.28515625" style="205" customWidth="1"/>
    <col min="13056" max="13056" width="14.28515625" style="205" customWidth="1"/>
    <col min="13057" max="13057" width="16.28515625" style="205" customWidth="1"/>
    <col min="13058" max="13058" width="22.28515625" style="205" customWidth="1"/>
    <col min="13059" max="13059" width="17.42578125" style="205" customWidth="1"/>
    <col min="13060" max="13060" width="21.5703125" style="205" customWidth="1"/>
    <col min="13061" max="13061" width="14.28515625" style="205" customWidth="1"/>
    <col min="13062" max="13062" width="9.140625" style="205" customWidth="1"/>
    <col min="13063" max="13063" width="11.28515625" style="205" customWidth="1"/>
    <col min="13064" max="13307" width="9.140625" style="205"/>
    <col min="13308" max="13308" width="26" style="205" customWidth="1"/>
    <col min="13309" max="13309" width="21.140625" style="205" customWidth="1"/>
    <col min="13310" max="13310" width="11.140625" style="205" customWidth="1"/>
    <col min="13311" max="13311" width="11.28515625" style="205" customWidth="1"/>
    <col min="13312" max="13312" width="14.28515625" style="205" customWidth="1"/>
    <col min="13313" max="13313" width="16.28515625" style="205" customWidth="1"/>
    <col min="13314" max="13314" width="22.28515625" style="205" customWidth="1"/>
    <col min="13315" max="13315" width="17.42578125" style="205" customWidth="1"/>
    <col min="13316" max="13316" width="21.5703125" style="205" customWidth="1"/>
    <col min="13317" max="13317" width="14.28515625" style="205" customWidth="1"/>
    <col min="13318" max="13318" width="9.140625" style="205" customWidth="1"/>
    <col min="13319" max="13319" width="11.28515625" style="205" customWidth="1"/>
    <col min="13320" max="13563" width="9.140625" style="205"/>
    <col min="13564" max="13564" width="26" style="205" customWidth="1"/>
    <col min="13565" max="13565" width="21.140625" style="205" customWidth="1"/>
    <col min="13566" max="13566" width="11.140625" style="205" customWidth="1"/>
    <col min="13567" max="13567" width="11.28515625" style="205" customWidth="1"/>
    <col min="13568" max="13568" width="14.28515625" style="205" customWidth="1"/>
    <col min="13569" max="13569" width="16.28515625" style="205" customWidth="1"/>
    <col min="13570" max="13570" width="22.28515625" style="205" customWidth="1"/>
    <col min="13571" max="13571" width="17.42578125" style="205" customWidth="1"/>
    <col min="13572" max="13572" width="21.5703125" style="205" customWidth="1"/>
    <col min="13573" max="13573" width="14.28515625" style="205" customWidth="1"/>
    <col min="13574" max="13574" width="9.140625" style="205" customWidth="1"/>
    <col min="13575" max="13575" width="11.28515625" style="205" customWidth="1"/>
    <col min="13576" max="13819" width="9.140625" style="205"/>
    <col min="13820" max="13820" width="26" style="205" customWidth="1"/>
    <col min="13821" max="13821" width="21.140625" style="205" customWidth="1"/>
    <col min="13822" max="13822" width="11.140625" style="205" customWidth="1"/>
    <col min="13823" max="13823" width="11.28515625" style="205" customWidth="1"/>
    <col min="13824" max="13824" width="14.28515625" style="205" customWidth="1"/>
    <col min="13825" max="13825" width="16.28515625" style="205" customWidth="1"/>
    <col min="13826" max="13826" width="22.28515625" style="205" customWidth="1"/>
    <col min="13827" max="13827" width="17.42578125" style="205" customWidth="1"/>
    <col min="13828" max="13828" width="21.5703125" style="205" customWidth="1"/>
    <col min="13829" max="13829" width="14.28515625" style="205" customWidth="1"/>
    <col min="13830" max="13830" width="9.140625" style="205" customWidth="1"/>
    <col min="13831" max="13831" width="11.28515625" style="205" customWidth="1"/>
    <col min="13832" max="14075" width="9.140625" style="205"/>
    <col min="14076" max="14076" width="26" style="205" customWidth="1"/>
    <col min="14077" max="14077" width="21.140625" style="205" customWidth="1"/>
    <col min="14078" max="14078" width="11.140625" style="205" customWidth="1"/>
    <col min="14079" max="14079" width="11.28515625" style="205" customWidth="1"/>
    <col min="14080" max="14080" width="14.28515625" style="205" customWidth="1"/>
    <col min="14081" max="14081" width="16.28515625" style="205" customWidth="1"/>
    <col min="14082" max="14082" width="22.28515625" style="205" customWidth="1"/>
    <col min="14083" max="14083" width="17.42578125" style="205" customWidth="1"/>
    <col min="14084" max="14084" width="21.5703125" style="205" customWidth="1"/>
    <col min="14085" max="14085" width="14.28515625" style="205" customWidth="1"/>
    <col min="14086" max="14086" width="9.140625" style="205" customWidth="1"/>
    <col min="14087" max="14087" width="11.28515625" style="205" customWidth="1"/>
    <col min="14088" max="14331" width="9.140625" style="205"/>
    <col min="14332" max="14332" width="26" style="205" customWidth="1"/>
    <col min="14333" max="14333" width="21.140625" style="205" customWidth="1"/>
    <col min="14334" max="14334" width="11.140625" style="205" customWidth="1"/>
    <col min="14335" max="14335" width="11.28515625" style="205" customWidth="1"/>
    <col min="14336" max="14336" width="14.28515625" style="205" customWidth="1"/>
    <col min="14337" max="14337" width="16.28515625" style="205" customWidth="1"/>
    <col min="14338" max="14338" width="22.28515625" style="205" customWidth="1"/>
    <col min="14339" max="14339" width="17.42578125" style="205" customWidth="1"/>
    <col min="14340" max="14340" width="21.5703125" style="205" customWidth="1"/>
    <col min="14341" max="14341" width="14.28515625" style="205" customWidth="1"/>
    <col min="14342" max="14342" width="9.140625" style="205" customWidth="1"/>
    <col min="14343" max="14343" width="11.28515625" style="205" customWidth="1"/>
    <col min="14344" max="14587" width="9.140625" style="205"/>
    <col min="14588" max="14588" width="26" style="205" customWidth="1"/>
    <col min="14589" max="14589" width="21.140625" style="205" customWidth="1"/>
    <col min="14590" max="14590" width="11.140625" style="205" customWidth="1"/>
    <col min="14591" max="14591" width="11.28515625" style="205" customWidth="1"/>
    <col min="14592" max="14592" width="14.28515625" style="205" customWidth="1"/>
    <col min="14593" max="14593" width="16.28515625" style="205" customWidth="1"/>
    <col min="14594" max="14594" width="22.28515625" style="205" customWidth="1"/>
    <col min="14595" max="14595" width="17.42578125" style="205" customWidth="1"/>
    <col min="14596" max="14596" width="21.5703125" style="205" customWidth="1"/>
    <col min="14597" max="14597" width="14.28515625" style="205" customWidth="1"/>
    <col min="14598" max="14598" width="9.140625" style="205" customWidth="1"/>
    <col min="14599" max="14599" width="11.28515625" style="205" customWidth="1"/>
    <col min="14600" max="14843" width="9.140625" style="205"/>
    <col min="14844" max="14844" width="26" style="205" customWidth="1"/>
    <col min="14845" max="14845" width="21.140625" style="205" customWidth="1"/>
    <col min="14846" max="14846" width="11.140625" style="205" customWidth="1"/>
    <col min="14847" max="14847" width="11.28515625" style="205" customWidth="1"/>
    <col min="14848" max="14848" width="14.28515625" style="205" customWidth="1"/>
    <col min="14849" max="14849" width="16.28515625" style="205" customWidth="1"/>
    <col min="14850" max="14850" width="22.28515625" style="205" customWidth="1"/>
    <col min="14851" max="14851" width="17.42578125" style="205" customWidth="1"/>
    <col min="14852" max="14852" width="21.5703125" style="205" customWidth="1"/>
    <col min="14853" max="14853" width="14.28515625" style="205" customWidth="1"/>
    <col min="14854" max="14854" width="9.140625" style="205" customWidth="1"/>
    <col min="14855" max="14855" width="11.28515625" style="205" customWidth="1"/>
    <col min="14856" max="15099" width="9.140625" style="205"/>
    <col min="15100" max="15100" width="26" style="205" customWidth="1"/>
    <col min="15101" max="15101" width="21.140625" style="205" customWidth="1"/>
    <col min="15102" max="15102" width="11.140625" style="205" customWidth="1"/>
    <col min="15103" max="15103" width="11.28515625" style="205" customWidth="1"/>
    <col min="15104" max="15104" width="14.28515625" style="205" customWidth="1"/>
    <col min="15105" max="15105" width="16.28515625" style="205" customWidth="1"/>
    <col min="15106" max="15106" width="22.28515625" style="205" customWidth="1"/>
    <col min="15107" max="15107" width="17.42578125" style="205" customWidth="1"/>
    <col min="15108" max="15108" width="21.5703125" style="205" customWidth="1"/>
    <col min="15109" max="15109" width="14.28515625" style="205" customWidth="1"/>
    <col min="15110" max="15110" width="9.140625" style="205" customWidth="1"/>
    <col min="15111" max="15111" width="11.28515625" style="205" customWidth="1"/>
    <col min="15112" max="15355" width="9.140625" style="205"/>
    <col min="15356" max="15356" width="26" style="205" customWidth="1"/>
    <col min="15357" max="15357" width="21.140625" style="205" customWidth="1"/>
    <col min="15358" max="15358" width="11.140625" style="205" customWidth="1"/>
    <col min="15359" max="15359" width="11.28515625" style="205" customWidth="1"/>
    <col min="15360" max="15360" width="14.28515625" style="205" customWidth="1"/>
    <col min="15361" max="15361" width="16.28515625" style="205" customWidth="1"/>
    <col min="15362" max="15362" width="22.28515625" style="205" customWidth="1"/>
    <col min="15363" max="15363" width="17.42578125" style="205" customWidth="1"/>
    <col min="15364" max="15364" width="21.5703125" style="205" customWidth="1"/>
    <col min="15365" max="15365" width="14.28515625" style="205" customWidth="1"/>
    <col min="15366" max="15366" width="9.140625" style="205" customWidth="1"/>
    <col min="15367" max="15367" width="11.28515625" style="205" customWidth="1"/>
    <col min="15368" max="15611" width="9.140625" style="205"/>
    <col min="15612" max="15612" width="26" style="205" customWidth="1"/>
    <col min="15613" max="15613" width="21.140625" style="205" customWidth="1"/>
    <col min="15614" max="15614" width="11.140625" style="205" customWidth="1"/>
    <col min="15615" max="15615" width="11.28515625" style="205" customWidth="1"/>
    <col min="15616" max="15616" width="14.28515625" style="205" customWidth="1"/>
    <col min="15617" max="15617" width="16.28515625" style="205" customWidth="1"/>
    <col min="15618" max="15618" width="22.28515625" style="205" customWidth="1"/>
    <col min="15619" max="15619" width="17.42578125" style="205" customWidth="1"/>
    <col min="15620" max="15620" width="21.5703125" style="205" customWidth="1"/>
    <col min="15621" max="15621" width="14.28515625" style="205" customWidth="1"/>
    <col min="15622" max="15622" width="9.140625" style="205" customWidth="1"/>
    <col min="15623" max="15623" width="11.28515625" style="205" customWidth="1"/>
    <col min="15624" max="15867" width="9.140625" style="205"/>
    <col min="15868" max="15868" width="26" style="205" customWidth="1"/>
    <col min="15869" max="15869" width="21.140625" style="205" customWidth="1"/>
    <col min="15870" max="15870" width="11.140625" style="205" customWidth="1"/>
    <col min="15871" max="15871" width="11.28515625" style="205" customWidth="1"/>
    <col min="15872" max="15872" width="14.28515625" style="205" customWidth="1"/>
    <col min="15873" max="15873" width="16.28515625" style="205" customWidth="1"/>
    <col min="15874" max="15874" width="22.28515625" style="205" customWidth="1"/>
    <col min="15875" max="15875" width="17.42578125" style="205" customWidth="1"/>
    <col min="15876" max="15876" width="21.5703125" style="205" customWidth="1"/>
    <col min="15877" max="15877" width="14.28515625" style="205" customWidth="1"/>
    <col min="15878" max="15878" width="9.140625" style="205" customWidth="1"/>
    <col min="15879" max="15879" width="11.28515625" style="205" customWidth="1"/>
    <col min="15880" max="16123" width="9.140625" style="205"/>
    <col min="16124" max="16124" width="26" style="205" customWidth="1"/>
    <col min="16125" max="16125" width="21.140625" style="205" customWidth="1"/>
    <col min="16126" max="16126" width="11.140625" style="205" customWidth="1"/>
    <col min="16127" max="16127" width="11.28515625" style="205" customWidth="1"/>
    <col min="16128" max="16128" width="14.28515625" style="205" customWidth="1"/>
    <col min="16129" max="16129" width="16.28515625" style="205" customWidth="1"/>
    <col min="16130" max="16130" width="22.28515625" style="205" customWidth="1"/>
    <col min="16131" max="16131" width="17.42578125" style="205" customWidth="1"/>
    <col min="16132" max="16132" width="21.5703125" style="205" customWidth="1"/>
    <col min="16133" max="16133" width="14.28515625" style="205" customWidth="1"/>
    <col min="16134" max="16134" width="9.140625" style="205" customWidth="1"/>
    <col min="16135" max="16135" width="11.28515625" style="205" customWidth="1"/>
    <col min="16136" max="16384" width="9.140625" style="205"/>
  </cols>
  <sheetData>
    <row r="1" spans="1:22" s="204" customFormat="1" ht="15.75" x14ac:dyDescent="0.25">
      <c r="A1" s="477" t="s">
        <v>142</v>
      </c>
      <c r="B1" s="478"/>
      <c r="C1" s="478"/>
      <c r="D1" s="478"/>
      <c r="E1" s="478"/>
      <c r="F1" s="478"/>
      <c r="G1" s="478"/>
      <c r="H1" s="478"/>
      <c r="I1" s="478"/>
    </row>
    <row r="2" spans="1:22" s="204" customFormat="1" ht="15.75" x14ac:dyDescent="0.25">
      <c r="A2" s="477" t="s">
        <v>143</v>
      </c>
      <c r="B2" s="479"/>
      <c r="C2" s="479"/>
      <c r="D2" s="479"/>
      <c r="E2" s="479"/>
      <c r="F2" s="479"/>
      <c r="G2" s="479"/>
      <c r="H2" s="479"/>
      <c r="I2" s="479"/>
    </row>
    <row r="4" spans="1:22" ht="64.5" customHeight="1" x14ac:dyDescent="0.25">
      <c r="A4" s="480" t="s">
        <v>0</v>
      </c>
      <c r="B4" s="480" t="s">
        <v>144</v>
      </c>
      <c r="C4" s="420" t="s">
        <v>258</v>
      </c>
      <c r="D4" s="420"/>
      <c r="E4" s="420"/>
      <c r="F4" s="420"/>
      <c r="G4" s="420" t="s">
        <v>145</v>
      </c>
      <c r="H4" s="420" t="s">
        <v>259</v>
      </c>
      <c r="I4" s="420" t="s">
        <v>146</v>
      </c>
      <c r="J4" s="420" t="s">
        <v>257</v>
      </c>
      <c r="K4" s="420"/>
      <c r="L4" s="420"/>
      <c r="M4" s="420"/>
      <c r="N4" s="420"/>
      <c r="O4" s="420"/>
      <c r="P4" s="193" t="s">
        <v>147</v>
      </c>
      <c r="Q4" s="475" t="s">
        <v>148</v>
      </c>
    </row>
    <row r="5" spans="1:22" ht="15.75" customHeight="1" x14ac:dyDescent="0.25">
      <c r="A5" s="481"/>
      <c r="B5" s="481"/>
      <c r="C5" s="189" t="s">
        <v>149</v>
      </c>
      <c r="D5" s="189" t="s">
        <v>150</v>
      </c>
      <c r="E5" s="189" t="s">
        <v>151</v>
      </c>
      <c r="F5" s="189" t="s">
        <v>152</v>
      </c>
      <c r="G5" s="483"/>
      <c r="H5" s="483"/>
      <c r="I5" s="483"/>
      <c r="J5" s="420" t="s">
        <v>153</v>
      </c>
      <c r="K5" s="420"/>
      <c r="L5" s="420" t="s">
        <v>154</v>
      </c>
      <c r="M5" s="420"/>
      <c r="N5" s="420" t="s">
        <v>155</v>
      </c>
      <c r="O5" s="476"/>
      <c r="P5" s="193"/>
      <c r="Q5" s="475"/>
    </row>
    <row r="6" spans="1:22" ht="81" customHeight="1" x14ac:dyDescent="0.25">
      <c r="A6" s="482"/>
      <c r="B6" s="482"/>
      <c r="C6" s="189" t="s">
        <v>156</v>
      </c>
      <c r="D6" s="189" t="s">
        <v>157</v>
      </c>
      <c r="E6" s="189" t="s">
        <v>158</v>
      </c>
      <c r="F6" s="189" t="s">
        <v>256</v>
      </c>
      <c r="G6" s="483"/>
      <c r="H6" s="483"/>
      <c r="I6" s="483"/>
      <c r="J6" s="189" t="s">
        <v>159</v>
      </c>
      <c r="K6" s="189" t="s">
        <v>160</v>
      </c>
      <c r="L6" s="189" t="s">
        <v>161</v>
      </c>
      <c r="M6" s="189" t="s">
        <v>162</v>
      </c>
      <c r="N6" s="189" t="s">
        <v>163</v>
      </c>
      <c r="O6" s="189" t="s">
        <v>164</v>
      </c>
      <c r="P6" s="193"/>
      <c r="Q6" s="194" t="s">
        <v>165</v>
      </c>
    </row>
    <row r="7" spans="1:22" ht="18.75" hidden="1" customHeight="1" x14ac:dyDescent="0.25">
      <c r="A7" s="191">
        <v>23</v>
      </c>
      <c r="B7" s="191" t="s">
        <v>6</v>
      </c>
      <c r="C7" s="206"/>
      <c r="D7" s="206"/>
      <c r="E7" s="206"/>
      <c r="F7" s="206"/>
      <c r="G7" s="207"/>
      <c r="H7" s="206"/>
      <c r="I7" s="208"/>
      <c r="J7" s="105"/>
      <c r="K7" s="105"/>
      <c r="L7" s="105"/>
      <c r="M7" s="105"/>
      <c r="N7" s="105"/>
      <c r="O7" s="105"/>
      <c r="P7" s="208"/>
      <c r="Q7" s="29"/>
    </row>
    <row r="8" spans="1:22" s="21" customFormat="1" x14ac:dyDescent="0.25">
      <c r="A8" s="192">
        <v>1</v>
      </c>
      <c r="B8" s="203" t="s">
        <v>7</v>
      </c>
      <c r="C8" s="209">
        <v>1</v>
      </c>
      <c r="D8" s="209">
        <v>0</v>
      </c>
      <c r="E8" s="209">
        <v>0</v>
      </c>
      <c r="F8" s="209">
        <v>0</v>
      </c>
      <c r="G8" s="209">
        <v>0</v>
      </c>
      <c r="H8" s="209">
        <v>0</v>
      </c>
      <c r="I8" s="387"/>
      <c r="J8" s="209">
        <v>0</v>
      </c>
      <c r="K8" s="209">
        <v>0</v>
      </c>
      <c r="L8" s="386"/>
      <c r="M8" s="386"/>
      <c r="N8" s="386"/>
      <c r="O8" s="386"/>
      <c r="P8" s="401">
        <f>AVERAGE(C8:O8)</f>
        <v>0.125</v>
      </c>
      <c r="Q8" s="401">
        <f>-1.5*P8</f>
        <v>-0.1875</v>
      </c>
    </row>
    <row r="9" spans="1:22" ht="25.5" x14ac:dyDescent="0.25">
      <c r="A9" s="192">
        <v>3</v>
      </c>
      <c r="B9" s="203" t="s">
        <v>9</v>
      </c>
      <c r="C9" s="209">
        <v>0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387"/>
      <c r="J9" s="209">
        <v>0</v>
      </c>
      <c r="K9" s="209">
        <v>0</v>
      </c>
      <c r="L9" s="386"/>
      <c r="M9" s="386"/>
      <c r="N9" s="386"/>
      <c r="O9" s="386"/>
      <c r="P9" s="401">
        <f t="shared" ref="P9:P49" si="0">AVERAGE(C9:O9)</f>
        <v>0</v>
      </c>
      <c r="Q9" s="401">
        <f t="shared" ref="Q9:Q49" si="1">-1.5*P9</f>
        <v>0</v>
      </c>
    </row>
    <row r="10" spans="1:22" s="35" customFormat="1" x14ac:dyDescent="0.25">
      <c r="A10" s="192">
        <v>4</v>
      </c>
      <c r="B10" s="98" t="s">
        <v>10</v>
      </c>
      <c r="C10" s="209">
        <v>1</v>
      </c>
      <c r="D10" s="209">
        <v>0</v>
      </c>
      <c r="E10" s="209">
        <v>0</v>
      </c>
      <c r="F10" s="209">
        <v>0</v>
      </c>
      <c r="G10" s="209">
        <v>0</v>
      </c>
      <c r="H10" s="209">
        <v>0</v>
      </c>
      <c r="I10" s="387"/>
      <c r="J10" s="209">
        <v>0</v>
      </c>
      <c r="K10" s="209">
        <v>0</v>
      </c>
      <c r="L10" s="209">
        <v>0</v>
      </c>
      <c r="M10" s="209">
        <v>0</v>
      </c>
      <c r="N10" s="386"/>
      <c r="O10" s="386"/>
      <c r="P10" s="401">
        <f t="shared" si="0"/>
        <v>0.1</v>
      </c>
      <c r="Q10" s="401">
        <f t="shared" si="1"/>
        <v>-0.15000000000000002</v>
      </c>
      <c r="V10" s="363"/>
    </row>
    <row r="11" spans="1:22" x14ac:dyDescent="0.25">
      <c r="A11" s="192">
        <v>6</v>
      </c>
      <c r="B11" s="203" t="s">
        <v>12</v>
      </c>
      <c r="C11" s="209">
        <v>1</v>
      </c>
      <c r="D11" s="209">
        <v>0</v>
      </c>
      <c r="E11" s="209">
        <v>1</v>
      </c>
      <c r="F11" s="209">
        <v>0</v>
      </c>
      <c r="G11" s="209">
        <v>0</v>
      </c>
      <c r="H11" s="209">
        <v>0</v>
      </c>
      <c r="I11" s="387"/>
      <c r="J11" s="209">
        <v>0</v>
      </c>
      <c r="K11" s="209">
        <v>0</v>
      </c>
      <c r="L11" s="209">
        <v>0</v>
      </c>
      <c r="M11" s="209">
        <v>0</v>
      </c>
      <c r="N11" s="386"/>
      <c r="O11" s="386"/>
      <c r="P11" s="401">
        <f>AVERAGE(C11:O11)</f>
        <v>0.2</v>
      </c>
      <c r="Q11" s="401">
        <f t="shared" si="1"/>
        <v>-0.30000000000000004</v>
      </c>
    </row>
    <row r="12" spans="1:22" s="35" customFormat="1" x14ac:dyDescent="0.25">
      <c r="A12" s="192">
        <v>7</v>
      </c>
      <c r="B12" s="98" t="s">
        <v>13</v>
      </c>
      <c r="C12" s="209">
        <v>0</v>
      </c>
      <c r="D12" s="209">
        <v>0</v>
      </c>
      <c r="E12" s="209">
        <v>0</v>
      </c>
      <c r="F12" s="209">
        <v>0</v>
      </c>
      <c r="G12" s="209">
        <v>0</v>
      </c>
      <c r="H12" s="209">
        <v>0</v>
      </c>
      <c r="I12" s="387"/>
      <c r="J12" s="209">
        <v>0</v>
      </c>
      <c r="K12" s="209">
        <v>0</v>
      </c>
      <c r="L12" s="385">
        <v>0</v>
      </c>
      <c r="M12" s="385">
        <v>0</v>
      </c>
      <c r="N12" s="386"/>
      <c r="O12" s="386"/>
      <c r="P12" s="401">
        <f t="shared" si="0"/>
        <v>0</v>
      </c>
      <c r="Q12" s="401">
        <f t="shared" si="1"/>
        <v>0</v>
      </c>
    </row>
    <row r="13" spans="1:22" x14ac:dyDescent="0.25">
      <c r="A13" s="192">
        <v>8</v>
      </c>
      <c r="B13" s="203" t="s">
        <v>14</v>
      </c>
      <c r="C13" s="209">
        <v>1</v>
      </c>
      <c r="D13" s="209">
        <v>0</v>
      </c>
      <c r="E13" s="209">
        <v>1</v>
      </c>
      <c r="F13" s="209">
        <v>0</v>
      </c>
      <c r="G13" s="209">
        <v>0</v>
      </c>
      <c r="H13" s="209">
        <v>0</v>
      </c>
      <c r="I13" s="387"/>
      <c r="J13" s="209">
        <v>0</v>
      </c>
      <c r="K13" s="209">
        <v>0</v>
      </c>
      <c r="L13" s="209">
        <v>0</v>
      </c>
      <c r="M13" s="209">
        <v>0</v>
      </c>
      <c r="N13" s="209">
        <v>0</v>
      </c>
      <c r="O13" s="209">
        <v>0.3</v>
      </c>
      <c r="P13" s="401">
        <f>AVERAGE(C13:O13)</f>
        <v>0.19166666666666665</v>
      </c>
      <c r="Q13" s="401">
        <f t="shared" si="1"/>
        <v>-0.28749999999999998</v>
      </c>
    </row>
    <row r="14" spans="1:22" x14ac:dyDescent="0.25">
      <c r="A14" s="192">
        <v>9</v>
      </c>
      <c r="B14" s="203" t="s">
        <v>15</v>
      </c>
      <c r="C14" s="209">
        <v>1</v>
      </c>
      <c r="D14" s="209">
        <v>0</v>
      </c>
      <c r="E14" s="209">
        <v>1</v>
      </c>
      <c r="F14" s="209">
        <v>0</v>
      </c>
      <c r="G14" s="209">
        <v>0</v>
      </c>
      <c r="H14" s="209">
        <v>0</v>
      </c>
      <c r="I14" s="387"/>
      <c r="J14" s="209">
        <v>0</v>
      </c>
      <c r="K14" s="209">
        <v>0</v>
      </c>
      <c r="L14" s="209">
        <v>0</v>
      </c>
      <c r="M14" s="209">
        <v>0</v>
      </c>
      <c r="N14" s="209">
        <v>0</v>
      </c>
      <c r="O14" s="209">
        <v>0</v>
      </c>
      <c r="P14" s="401">
        <f t="shared" si="0"/>
        <v>0.16666666666666666</v>
      </c>
      <c r="Q14" s="401">
        <f t="shared" si="1"/>
        <v>-0.25</v>
      </c>
    </row>
    <row r="15" spans="1:22" s="35" customFormat="1" x14ac:dyDescent="0.25">
      <c r="A15" s="213">
        <v>10</v>
      </c>
      <c r="B15" s="254" t="s">
        <v>16</v>
      </c>
      <c r="C15" s="209">
        <v>0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387"/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09">
        <v>0</v>
      </c>
      <c r="P15" s="401">
        <f t="shared" si="0"/>
        <v>0</v>
      </c>
      <c r="Q15" s="401">
        <f t="shared" si="1"/>
        <v>0</v>
      </c>
    </row>
    <row r="16" spans="1:22" x14ac:dyDescent="0.25">
      <c r="A16" s="192">
        <v>11</v>
      </c>
      <c r="B16" s="203" t="s">
        <v>17</v>
      </c>
      <c r="C16" s="209">
        <v>0</v>
      </c>
      <c r="D16" s="209">
        <v>0</v>
      </c>
      <c r="E16" s="209">
        <v>0</v>
      </c>
      <c r="F16" s="209">
        <v>0</v>
      </c>
      <c r="G16" s="209">
        <v>0</v>
      </c>
      <c r="H16" s="209">
        <v>0</v>
      </c>
      <c r="I16" s="387"/>
      <c r="J16" s="209">
        <v>0</v>
      </c>
      <c r="K16" s="209">
        <v>0</v>
      </c>
      <c r="L16" s="209">
        <v>0</v>
      </c>
      <c r="M16" s="209">
        <v>0</v>
      </c>
      <c r="N16" s="209">
        <v>0</v>
      </c>
      <c r="O16" s="209">
        <v>0</v>
      </c>
      <c r="P16" s="401">
        <f t="shared" si="0"/>
        <v>0</v>
      </c>
      <c r="Q16" s="401">
        <f t="shared" si="1"/>
        <v>0</v>
      </c>
    </row>
    <row r="17" spans="1:1024" s="21" customFormat="1" ht="25.5" x14ac:dyDescent="0.25">
      <c r="A17" s="192">
        <v>12</v>
      </c>
      <c r="B17" s="203" t="s">
        <v>18</v>
      </c>
      <c r="C17" s="209">
        <v>0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387"/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09">
        <v>0</v>
      </c>
      <c r="P17" s="401">
        <f t="shared" si="0"/>
        <v>0</v>
      </c>
      <c r="Q17" s="401">
        <f t="shared" si="1"/>
        <v>0</v>
      </c>
    </row>
    <row r="18" spans="1:1024" s="35" customFormat="1" x14ac:dyDescent="0.25">
      <c r="A18" s="192">
        <v>13</v>
      </c>
      <c r="B18" s="98" t="s">
        <v>228</v>
      </c>
      <c r="C18" s="209">
        <v>0</v>
      </c>
      <c r="D18" s="209">
        <v>0</v>
      </c>
      <c r="E18" s="209">
        <v>0</v>
      </c>
      <c r="F18" s="209">
        <v>0</v>
      </c>
      <c r="G18" s="209">
        <v>0</v>
      </c>
      <c r="H18" s="209">
        <v>0</v>
      </c>
      <c r="I18" s="387"/>
      <c r="J18" s="209">
        <v>0</v>
      </c>
      <c r="K18" s="209">
        <v>0</v>
      </c>
      <c r="L18" s="209">
        <v>0</v>
      </c>
      <c r="M18" s="209">
        <v>0</v>
      </c>
      <c r="N18" s="209">
        <v>0</v>
      </c>
      <c r="O18" s="209">
        <v>0</v>
      </c>
      <c r="P18" s="401">
        <f t="shared" si="0"/>
        <v>0</v>
      </c>
      <c r="Q18" s="401">
        <f t="shared" si="1"/>
        <v>0</v>
      </c>
    </row>
    <row r="19" spans="1:1024" x14ac:dyDescent="0.25">
      <c r="A19" s="192">
        <v>14</v>
      </c>
      <c r="B19" s="203" t="s">
        <v>19</v>
      </c>
      <c r="C19" s="209">
        <v>0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387"/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09">
        <v>0</v>
      </c>
      <c r="P19" s="401">
        <f t="shared" si="0"/>
        <v>0</v>
      </c>
      <c r="Q19" s="401">
        <f t="shared" si="1"/>
        <v>0</v>
      </c>
    </row>
    <row r="20" spans="1:1024" x14ac:dyDescent="0.25">
      <c r="A20" s="192">
        <v>15</v>
      </c>
      <c r="B20" s="203" t="s">
        <v>229</v>
      </c>
      <c r="C20" s="209">
        <v>1</v>
      </c>
      <c r="D20" s="209">
        <v>0</v>
      </c>
      <c r="E20" s="209">
        <v>0</v>
      </c>
      <c r="F20" s="209">
        <v>0</v>
      </c>
      <c r="G20" s="209">
        <v>0</v>
      </c>
      <c r="H20" s="209">
        <v>0</v>
      </c>
      <c r="I20" s="387"/>
      <c r="J20" s="209">
        <v>0</v>
      </c>
      <c r="K20" s="209">
        <v>0</v>
      </c>
      <c r="L20" s="209">
        <v>0</v>
      </c>
      <c r="M20" s="209">
        <v>0</v>
      </c>
      <c r="N20" s="209">
        <v>0</v>
      </c>
      <c r="O20" s="209">
        <v>0</v>
      </c>
      <c r="P20" s="401">
        <f t="shared" si="0"/>
        <v>8.3333333333333329E-2</v>
      </c>
      <c r="Q20" s="401">
        <f t="shared" si="1"/>
        <v>-0.125</v>
      </c>
    </row>
    <row r="21" spans="1:1024" s="21" customFormat="1" ht="25.5" x14ac:dyDescent="0.25">
      <c r="A21" s="213">
        <v>16</v>
      </c>
      <c r="B21" s="257" t="s">
        <v>20</v>
      </c>
      <c r="C21" s="209">
        <v>0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387"/>
      <c r="J21" s="209">
        <v>0</v>
      </c>
      <c r="K21" s="209">
        <v>0</v>
      </c>
      <c r="L21" s="209">
        <v>0</v>
      </c>
      <c r="M21" s="209">
        <v>0</v>
      </c>
      <c r="N21" s="209">
        <v>0</v>
      </c>
      <c r="O21" s="209">
        <v>0</v>
      </c>
      <c r="P21" s="401">
        <f t="shared" si="0"/>
        <v>0</v>
      </c>
      <c r="Q21" s="401">
        <f t="shared" si="1"/>
        <v>0</v>
      </c>
    </row>
    <row r="22" spans="1:1024" s="21" customFormat="1" x14ac:dyDescent="0.25">
      <c r="A22" s="192">
        <v>17</v>
      </c>
      <c r="B22" s="203" t="s">
        <v>21</v>
      </c>
      <c r="C22" s="209">
        <v>0</v>
      </c>
      <c r="D22" s="209">
        <v>0</v>
      </c>
      <c r="E22" s="209">
        <v>0</v>
      </c>
      <c r="F22" s="209">
        <v>0</v>
      </c>
      <c r="G22" s="209">
        <v>0</v>
      </c>
      <c r="H22" s="209">
        <v>0</v>
      </c>
      <c r="I22" s="387"/>
      <c r="J22" s="209">
        <v>0</v>
      </c>
      <c r="K22" s="209">
        <v>0</v>
      </c>
      <c r="L22" s="209">
        <v>0</v>
      </c>
      <c r="M22" s="209">
        <v>0</v>
      </c>
      <c r="N22" s="209">
        <v>0</v>
      </c>
      <c r="O22" s="209">
        <v>0</v>
      </c>
      <c r="P22" s="401">
        <f t="shared" si="0"/>
        <v>0</v>
      </c>
      <c r="Q22" s="401">
        <f t="shared" si="1"/>
        <v>0</v>
      </c>
    </row>
    <row r="23" spans="1:1024" s="21" customFormat="1" x14ac:dyDescent="0.25">
      <c r="A23" s="192">
        <v>18</v>
      </c>
      <c r="B23" s="203" t="s">
        <v>22</v>
      </c>
      <c r="C23" s="209">
        <v>1</v>
      </c>
      <c r="D23" s="209">
        <v>0</v>
      </c>
      <c r="E23" s="209">
        <v>1</v>
      </c>
      <c r="F23" s="209">
        <v>0</v>
      </c>
      <c r="G23" s="209">
        <v>0</v>
      </c>
      <c r="H23" s="209">
        <v>0</v>
      </c>
      <c r="I23" s="387"/>
      <c r="J23" s="209">
        <v>0</v>
      </c>
      <c r="K23" s="209">
        <v>0</v>
      </c>
      <c r="L23" s="209">
        <v>0</v>
      </c>
      <c r="M23" s="209">
        <v>0</v>
      </c>
      <c r="N23" s="209">
        <v>0</v>
      </c>
      <c r="O23" s="209">
        <v>0</v>
      </c>
      <c r="P23" s="401">
        <f t="shared" si="0"/>
        <v>0.16666666666666666</v>
      </c>
      <c r="Q23" s="401">
        <f t="shared" si="1"/>
        <v>-0.25</v>
      </c>
    </row>
    <row r="24" spans="1:1024" s="21" customFormat="1" x14ac:dyDescent="0.25">
      <c r="A24" s="192">
        <v>19</v>
      </c>
      <c r="B24" s="203" t="s">
        <v>221</v>
      </c>
      <c r="C24" s="209">
        <v>0</v>
      </c>
      <c r="D24" s="209">
        <v>0</v>
      </c>
      <c r="E24" s="387">
        <v>0</v>
      </c>
      <c r="F24" s="209">
        <v>0</v>
      </c>
      <c r="G24" s="209">
        <v>0.01</v>
      </c>
      <c r="H24" s="209">
        <v>0</v>
      </c>
      <c r="I24" s="387"/>
      <c r="J24" s="209">
        <v>0</v>
      </c>
      <c r="K24" s="209">
        <v>0</v>
      </c>
      <c r="L24" s="209">
        <v>0</v>
      </c>
      <c r="M24" s="209">
        <v>0</v>
      </c>
      <c r="N24" s="209">
        <v>0</v>
      </c>
      <c r="O24" s="209">
        <v>0</v>
      </c>
      <c r="P24" s="401">
        <f t="shared" si="0"/>
        <v>8.3333333333333339E-4</v>
      </c>
      <c r="Q24" s="401">
        <f t="shared" si="1"/>
        <v>-1.25E-3</v>
      </c>
    </row>
    <row r="25" spans="1:1024" s="35" customFormat="1" x14ac:dyDescent="0.25">
      <c r="A25" s="192">
        <v>20</v>
      </c>
      <c r="B25" s="98" t="s">
        <v>23</v>
      </c>
      <c r="C25" s="209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387"/>
      <c r="J25" s="209">
        <v>0</v>
      </c>
      <c r="K25" s="209">
        <v>0</v>
      </c>
      <c r="L25" s="209">
        <v>0</v>
      </c>
      <c r="M25" s="209">
        <v>0</v>
      </c>
      <c r="N25" s="209">
        <v>0</v>
      </c>
      <c r="O25" s="209">
        <v>0</v>
      </c>
      <c r="P25" s="401">
        <f t="shared" si="0"/>
        <v>0</v>
      </c>
      <c r="Q25" s="401">
        <f t="shared" si="1"/>
        <v>0</v>
      </c>
    </row>
    <row r="26" spans="1:1024" s="212" customFormat="1" x14ac:dyDescent="0.25">
      <c r="A26" s="308">
        <v>21</v>
      </c>
      <c r="B26" s="98" t="s">
        <v>24</v>
      </c>
      <c r="C26" s="388">
        <v>1</v>
      </c>
      <c r="D26" s="388">
        <v>0</v>
      </c>
      <c r="E26" s="388">
        <v>0</v>
      </c>
      <c r="F26" s="388">
        <v>0</v>
      </c>
      <c r="G26" s="388">
        <v>0</v>
      </c>
      <c r="H26" s="209">
        <v>0</v>
      </c>
      <c r="I26" s="390"/>
      <c r="J26" s="209">
        <v>0</v>
      </c>
      <c r="K26" s="209">
        <v>0</v>
      </c>
      <c r="L26" s="388">
        <v>0</v>
      </c>
      <c r="M26" s="388">
        <v>0</v>
      </c>
      <c r="N26" s="388">
        <v>0</v>
      </c>
      <c r="O26" s="388">
        <v>0</v>
      </c>
      <c r="P26" s="401">
        <f t="shared" si="0"/>
        <v>8.3333333333333329E-2</v>
      </c>
      <c r="Q26" s="401">
        <f t="shared" si="1"/>
        <v>-0.125</v>
      </c>
      <c r="R26" s="305"/>
      <c r="S26" s="305"/>
      <c r="T26" s="305"/>
      <c r="U26" s="305"/>
      <c r="V26" s="305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5"/>
      <c r="BK26" s="305"/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5"/>
      <c r="BW26" s="305"/>
      <c r="BX26" s="305"/>
      <c r="BY26" s="305"/>
      <c r="BZ26" s="305"/>
      <c r="CA26" s="305"/>
      <c r="CB26" s="305"/>
      <c r="CC26" s="305"/>
      <c r="CD26" s="305"/>
      <c r="CE26" s="305"/>
      <c r="CF26" s="305"/>
      <c r="CG26" s="305"/>
      <c r="CH26" s="305"/>
      <c r="CI26" s="305"/>
      <c r="CJ26" s="305"/>
      <c r="CK26" s="305"/>
      <c r="CL26" s="305"/>
      <c r="CM26" s="305"/>
      <c r="CN26" s="305"/>
      <c r="CO26" s="305"/>
      <c r="CP26" s="305"/>
      <c r="CQ26" s="305"/>
      <c r="CR26" s="305"/>
      <c r="CS26" s="305"/>
      <c r="CT26" s="305"/>
      <c r="CU26" s="305"/>
      <c r="CV26" s="305"/>
      <c r="CW26" s="305"/>
      <c r="CX26" s="305"/>
      <c r="CY26" s="305"/>
      <c r="CZ26" s="305"/>
      <c r="DA26" s="305"/>
      <c r="DB26" s="305"/>
      <c r="DC26" s="305"/>
      <c r="DD26" s="305"/>
      <c r="DE26" s="305"/>
      <c r="DF26" s="305"/>
      <c r="DG26" s="305"/>
      <c r="DH26" s="305"/>
      <c r="DI26" s="305"/>
      <c r="DJ26" s="305"/>
      <c r="DK26" s="305"/>
      <c r="DL26" s="305"/>
      <c r="DM26" s="305"/>
      <c r="DN26" s="305"/>
      <c r="DO26" s="305"/>
      <c r="DP26" s="305"/>
      <c r="DQ26" s="305"/>
      <c r="DR26" s="305"/>
      <c r="DS26" s="305"/>
      <c r="DT26" s="305"/>
      <c r="DU26" s="305"/>
      <c r="DV26" s="305"/>
      <c r="DW26" s="305"/>
      <c r="DX26" s="305"/>
      <c r="DY26" s="305"/>
      <c r="DZ26" s="305"/>
      <c r="EA26" s="305"/>
      <c r="EB26" s="305"/>
      <c r="EC26" s="305"/>
      <c r="ED26" s="305"/>
      <c r="EE26" s="305"/>
      <c r="EF26" s="305"/>
      <c r="EG26" s="305"/>
      <c r="EH26" s="305"/>
      <c r="EI26" s="305"/>
      <c r="EJ26" s="305"/>
      <c r="EK26" s="305"/>
      <c r="EL26" s="305"/>
      <c r="EM26" s="305"/>
      <c r="EN26" s="305"/>
      <c r="EO26" s="305"/>
      <c r="EP26" s="305"/>
      <c r="EQ26" s="305"/>
      <c r="ER26" s="305"/>
      <c r="ES26" s="305"/>
      <c r="ET26" s="305"/>
      <c r="EU26" s="305"/>
      <c r="EV26" s="305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5"/>
      <c r="GF26" s="305"/>
      <c r="GG26" s="305"/>
      <c r="GH26" s="305"/>
      <c r="GI26" s="305"/>
      <c r="GJ26" s="305"/>
      <c r="GK26" s="305"/>
      <c r="GL26" s="305"/>
      <c r="GM26" s="305"/>
      <c r="GN26" s="305"/>
      <c r="GO26" s="305"/>
      <c r="GP26" s="305"/>
      <c r="GQ26" s="305"/>
      <c r="GR26" s="305"/>
      <c r="GS26" s="305"/>
      <c r="GT26" s="305"/>
      <c r="GU26" s="305"/>
      <c r="GV26" s="305"/>
      <c r="GW26" s="305"/>
      <c r="GX26" s="305"/>
      <c r="GY26" s="305"/>
      <c r="GZ26" s="305"/>
      <c r="HA26" s="305"/>
      <c r="HB26" s="305"/>
      <c r="HC26" s="305"/>
      <c r="HD26" s="305"/>
      <c r="HE26" s="305"/>
      <c r="HF26" s="305"/>
      <c r="HG26" s="305"/>
      <c r="HH26" s="305"/>
      <c r="HI26" s="305"/>
      <c r="HJ26" s="305"/>
      <c r="HK26" s="305"/>
      <c r="HL26" s="305"/>
      <c r="HM26" s="305"/>
      <c r="HN26" s="305"/>
      <c r="HO26" s="305"/>
      <c r="HP26" s="305"/>
      <c r="HQ26" s="305"/>
      <c r="HR26" s="305"/>
      <c r="HS26" s="305"/>
      <c r="HT26" s="305"/>
      <c r="HU26" s="305"/>
      <c r="HV26" s="305"/>
      <c r="HW26" s="305"/>
      <c r="HX26" s="305"/>
      <c r="HY26" s="305"/>
      <c r="HZ26" s="305"/>
      <c r="IA26" s="305"/>
      <c r="IB26" s="305"/>
      <c r="IC26" s="305"/>
      <c r="ID26" s="305"/>
      <c r="IE26" s="305"/>
      <c r="IF26" s="305"/>
      <c r="IG26" s="305"/>
      <c r="IH26" s="305"/>
      <c r="II26" s="305"/>
      <c r="IJ26" s="305"/>
      <c r="IK26" s="305"/>
      <c r="IL26" s="305"/>
      <c r="IM26" s="305"/>
      <c r="IN26" s="305"/>
      <c r="IO26" s="305"/>
      <c r="IP26" s="305"/>
      <c r="IQ26" s="305"/>
      <c r="IR26" s="305"/>
      <c r="IS26" s="305"/>
      <c r="IT26" s="305"/>
      <c r="IU26" s="305"/>
      <c r="IV26" s="305"/>
      <c r="IW26" s="305"/>
      <c r="IX26" s="305"/>
      <c r="IY26" s="305"/>
      <c r="IZ26" s="305"/>
      <c r="JA26" s="305"/>
      <c r="JB26" s="305"/>
      <c r="JC26" s="305"/>
      <c r="JD26" s="305"/>
      <c r="JE26" s="305"/>
      <c r="JF26" s="305"/>
      <c r="JG26" s="305"/>
      <c r="JH26" s="305"/>
      <c r="JI26" s="305"/>
      <c r="JJ26" s="305"/>
      <c r="JK26" s="305"/>
      <c r="JL26" s="305"/>
      <c r="JM26" s="305"/>
      <c r="JN26" s="305"/>
      <c r="JO26" s="305"/>
      <c r="JP26" s="305"/>
      <c r="JQ26" s="305"/>
      <c r="JR26" s="305"/>
      <c r="JS26" s="305"/>
      <c r="JT26" s="305"/>
      <c r="JU26" s="305"/>
      <c r="JV26" s="305"/>
      <c r="JW26" s="305"/>
      <c r="JX26" s="305"/>
      <c r="JY26" s="305"/>
      <c r="JZ26" s="305"/>
      <c r="KA26" s="305"/>
      <c r="KB26" s="305"/>
      <c r="KC26" s="305"/>
      <c r="KD26" s="305"/>
      <c r="KE26" s="305"/>
      <c r="KF26" s="305"/>
      <c r="KG26" s="305"/>
      <c r="KH26" s="305"/>
      <c r="KI26" s="305"/>
      <c r="KJ26" s="305"/>
      <c r="KK26" s="305"/>
      <c r="KL26" s="305"/>
      <c r="KM26" s="305"/>
      <c r="KN26" s="305"/>
      <c r="KO26" s="305"/>
      <c r="KP26" s="305"/>
      <c r="KQ26" s="305"/>
      <c r="KR26" s="305"/>
      <c r="KS26" s="305"/>
      <c r="KT26" s="305"/>
      <c r="KU26" s="305"/>
      <c r="KV26" s="305"/>
      <c r="KW26" s="305"/>
      <c r="KX26" s="305"/>
      <c r="KY26" s="305"/>
      <c r="KZ26" s="305"/>
      <c r="LA26" s="305"/>
      <c r="LB26" s="305"/>
      <c r="LC26" s="305"/>
      <c r="LD26" s="305"/>
      <c r="LE26" s="305"/>
      <c r="LF26" s="305"/>
      <c r="LG26" s="305"/>
      <c r="LH26" s="305"/>
      <c r="LI26" s="305"/>
      <c r="LJ26" s="305"/>
      <c r="LK26" s="305"/>
      <c r="LL26" s="305"/>
      <c r="LM26" s="305"/>
      <c r="LN26" s="305"/>
      <c r="LO26" s="305"/>
      <c r="LP26" s="305"/>
      <c r="LQ26" s="305"/>
      <c r="LR26" s="305"/>
      <c r="LS26" s="305"/>
      <c r="LT26" s="305"/>
      <c r="LU26" s="305"/>
      <c r="LV26" s="305"/>
      <c r="LW26" s="305"/>
      <c r="LX26" s="305"/>
      <c r="LY26" s="305"/>
      <c r="LZ26" s="305"/>
      <c r="MA26" s="305"/>
      <c r="MB26" s="305"/>
      <c r="MC26" s="305"/>
      <c r="MD26" s="305"/>
      <c r="ME26" s="305"/>
      <c r="MF26" s="305"/>
      <c r="MG26" s="305"/>
      <c r="MH26" s="305"/>
      <c r="MI26" s="305"/>
      <c r="MJ26" s="305"/>
      <c r="MK26" s="305"/>
      <c r="ML26" s="305"/>
      <c r="MM26" s="305"/>
      <c r="MN26" s="305"/>
      <c r="MO26" s="305"/>
      <c r="MP26" s="305"/>
      <c r="MQ26" s="305"/>
      <c r="MR26" s="305"/>
      <c r="MS26" s="305"/>
      <c r="MT26" s="305"/>
      <c r="MU26" s="305"/>
      <c r="MV26" s="305"/>
      <c r="MW26" s="305"/>
      <c r="MX26" s="305"/>
      <c r="MY26" s="305"/>
      <c r="MZ26" s="305"/>
      <c r="NA26" s="305"/>
      <c r="NB26" s="305"/>
      <c r="NC26" s="305"/>
      <c r="ND26" s="305"/>
      <c r="NE26" s="305"/>
      <c r="NF26" s="305"/>
      <c r="NG26" s="305"/>
      <c r="NH26" s="305"/>
      <c r="NI26" s="305"/>
      <c r="NJ26" s="305"/>
      <c r="NK26" s="305"/>
      <c r="NL26" s="305"/>
      <c r="NM26" s="305"/>
      <c r="NN26" s="305"/>
      <c r="NO26" s="305"/>
      <c r="NP26" s="305"/>
      <c r="NQ26" s="305"/>
      <c r="NR26" s="305"/>
      <c r="NS26" s="305"/>
      <c r="NT26" s="305"/>
      <c r="NU26" s="305"/>
      <c r="NV26" s="305"/>
      <c r="NW26" s="305"/>
      <c r="NX26" s="305"/>
      <c r="NY26" s="305"/>
      <c r="NZ26" s="305"/>
      <c r="OA26" s="305"/>
      <c r="OB26" s="305"/>
      <c r="OC26" s="305"/>
      <c r="OD26" s="305"/>
      <c r="OE26" s="305"/>
      <c r="OF26" s="305"/>
      <c r="OG26" s="305"/>
      <c r="OH26" s="305"/>
      <c r="OI26" s="305"/>
      <c r="OJ26" s="305"/>
      <c r="OK26" s="305"/>
      <c r="OL26" s="305"/>
      <c r="OM26" s="305"/>
      <c r="ON26" s="305"/>
      <c r="OO26" s="305"/>
      <c r="OP26" s="305"/>
      <c r="OQ26" s="305"/>
      <c r="OR26" s="305"/>
      <c r="OS26" s="305"/>
      <c r="OT26" s="305"/>
      <c r="OU26" s="305"/>
      <c r="OV26" s="305"/>
      <c r="OW26" s="305"/>
      <c r="OX26" s="305"/>
      <c r="OY26" s="305"/>
      <c r="OZ26" s="305"/>
      <c r="PA26" s="305"/>
      <c r="PB26" s="305"/>
      <c r="PC26" s="305"/>
      <c r="PD26" s="305"/>
      <c r="PE26" s="305"/>
      <c r="PF26" s="305"/>
      <c r="PG26" s="305"/>
      <c r="PH26" s="305"/>
      <c r="PI26" s="305"/>
      <c r="PJ26" s="305"/>
      <c r="PK26" s="305"/>
      <c r="PL26" s="305"/>
      <c r="PM26" s="305"/>
      <c r="PN26" s="305"/>
      <c r="PO26" s="305"/>
      <c r="PP26" s="305"/>
      <c r="PQ26" s="305"/>
      <c r="PR26" s="305"/>
      <c r="PS26" s="305"/>
      <c r="PT26" s="305"/>
      <c r="PU26" s="305"/>
      <c r="PV26" s="305"/>
      <c r="PW26" s="305"/>
      <c r="PX26" s="305"/>
      <c r="PY26" s="305"/>
      <c r="PZ26" s="305"/>
      <c r="QA26" s="305"/>
      <c r="QB26" s="305"/>
      <c r="QC26" s="305"/>
      <c r="QD26" s="305"/>
      <c r="QE26" s="305"/>
      <c r="QF26" s="305"/>
      <c r="QG26" s="305"/>
      <c r="QH26" s="305"/>
      <c r="QI26" s="305"/>
      <c r="QJ26" s="305"/>
      <c r="QK26" s="305"/>
      <c r="QL26" s="305"/>
      <c r="QM26" s="305"/>
      <c r="QN26" s="305"/>
      <c r="QO26" s="305"/>
      <c r="QP26" s="305"/>
      <c r="QQ26" s="305"/>
      <c r="QR26" s="305"/>
      <c r="QS26" s="305"/>
      <c r="QT26" s="305"/>
      <c r="QU26" s="305"/>
      <c r="QV26" s="305"/>
      <c r="QW26" s="305"/>
      <c r="QX26" s="305"/>
      <c r="QY26" s="305"/>
      <c r="QZ26" s="305"/>
      <c r="RA26" s="305"/>
      <c r="RB26" s="305"/>
      <c r="RC26" s="305"/>
      <c r="RD26" s="305"/>
      <c r="RE26" s="305"/>
      <c r="RF26" s="305"/>
      <c r="RG26" s="305"/>
      <c r="RH26" s="305"/>
      <c r="RI26" s="305"/>
      <c r="RJ26" s="305"/>
      <c r="RK26" s="305"/>
      <c r="RL26" s="305"/>
      <c r="RM26" s="305"/>
      <c r="RN26" s="305"/>
      <c r="RO26" s="305"/>
      <c r="RP26" s="305"/>
      <c r="RQ26" s="305"/>
      <c r="RR26" s="305"/>
      <c r="RS26" s="305"/>
      <c r="RT26" s="305"/>
      <c r="RU26" s="305"/>
      <c r="RV26" s="305"/>
      <c r="RW26" s="305"/>
      <c r="RX26" s="305"/>
      <c r="RY26" s="305"/>
      <c r="RZ26" s="305"/>
      <c r="SA26" s="305"/>
      <c r="SB26" s="305"/>
      <c r="SC26" s="305"/>
      <c r="SD26" s="305"/>
      <c r="SE26" s="305"/>
      <c r="SF26" s="305"/>
      <c r="SG26" s="305"/>
      <c r="SH26" s="305"/>
      <c r="SI26" s="305"/>
      <c r="SJ26" s="305"/>
      <c r="SK26" s="305"/>
      <c r="SL26" s="305"/>
      <c r="SM26" s="305"/>
      <c r="SN26" s="305"/>
      <c r="SO26" s="305"/>
      <c r="SP26" s="305"/>
      <c r="SQ26" s="305"/>
      <c r="SR26" s="305"/>
      <c r="SS26" s="305"/>
      <c r="ST26" s="305"/>
      <c r="SU26" s="305"/>
      <c r="SV26" s="305"/>
      <c r="SW26" s="305"/>
      <c r="SX26" s="305"/>
      <c r="SY26" s="305"/>
      <c r="SZ26" s="305"/>
      <c r="TA26" s="305"/>
      <c r="TB26" s="305"/>
      <c r="TC26" s="305"/>
      <c r="TD26" s="305"/>
      <c r="TE26" s="305"/>
      <c r="TF26" s="305"/>
      <c r="TG26" s="305"/>
      <c r="TH26" s="305"/>
      <c r="TI26" s="305"/>
      <c r="TJ26" s="305"/>
      <c r="TK26" s="305"/>
      <c r="TL26" s="305"/>
      <c r="TM26" s="305"/>
      <c r="TN26" s="305"/>
      <c r="TO26" s="305"/>
      <c r="TP26" s="305"/>
      <c r="TQ26" s="305"/>
      <c r="TR26" s="305"/>
      <c r="TS26" s="305"/>
      <c r="TT26" s="305"/>
      <c r="TU26" s="305"/>
      <c r="TV26" s="305"/>
      <c r="TW26" s="305"/>
      <c r="TX26" s="305"/>
      <c r="TY26" s="305"/>
      <c r="TZ26" s="305"/>
      <c r="UA26" s="305"/>
      <c r="UB26" s="305"/>
      <c r="UC26" s="305"/>
      <c r="UD26" s="305"/>
      <c r="UE26" s="305"/>
      <c r="UF26" s="305"/>
      <c r="UG26" s="305"/>
      <c r="UH26" s="305"/>
      <c r="UI26" s="305"/>
      <c r="UJ26" s="305"/>
      <c r="UK26" s="305"/>
      <c r="UL26" s="305"/>
      <c r="UM26" s="305"/>
      <c r="UN26" s="305"/>
      <c r="UO26" s="305"/>
      <c r="UP26" s="305"/>
      <c r="UQ26" s="305"/>
      <c r="UR26" s="305"/>
      <c r="US26" s="305"/>
      <c r="UT26" s="305"/>
      <c r="UU26" s="305"/>
      <c r="UV26" s="305"/>
      <c r="UW26" s="305"/>
      <c r="UX26" s="305"/>
      <c r="UY26" s="305"/>
      <c r="UZ26" s="305"/>
      <c r="VA26" s="305"/>
      <c r="VB26" s="305"/>
      <c r="VC26" s="305"/>
      <c r="VD26" s="305"/>
      <c r="VE26" s="305"/>
      <c r="VF26" s="305"/>
      <c r="VG26" s="305"/>
      <c r="VH26" s="305"/>
      <c r="VI26" s="305"/>
      <c r="VJ26" s="305"/>
      <c r="VK26" s="305"/>
      <c r="VL26" s="305"/>
      <c r="VM26" s="305"/>
      <c r="VN26" s="305"/>
      <c r="VO26" s="305"/>
      <c r="VP26" s="305"/>
      <c r="VQ26" s="305"/>
      <c r="VR26" s="305"/>
      <c r="VS26" s="305"/>
      <c r="VT26" s="305"/>
      <c r="VU26" s="305"/>
      <c r="VV26" s="305"/>
      <c r="VW26" s="305"/>
      <c r="VX26" s="305"/>
      <c r="VY26" s="305"/>
      <c r="VZ26" s="305"/>
      <c r="WA26" s="305"/>
      <c r="WB26" s="305"/>
      <c r="WC26" s="305"/>
      <c r="WD26" s="305"/>
      <c r="WE26" s="305"/>
      <c r="WF26" s="305"/>
      <c r="WG26" s="305"/>
      <c r="WH26" s="305"/>
      <c r="WI26" s="305"/>
      <c r="WJ26" s="305"/>
      <c r="WK26" s="305"/>
      <c r="WL26" s="305"/>
      <c r="WM26" s="305"/>
      <c r="WN26" s="305"/>
      <c r="WO26" s="305"/>
      <c r="WP26" s="305"/>
      <c r="WQ26" s="305"/>
      <c r="WR26" s="305"/>
      <c r="WS26" s="305"/>
      <c r="WT26" s="305"/>
      <c r="WU26" s="305"/>
      <c r="WV26" s="305"/>
      <c r="WW26" s="305"/>
      <c r="WX26" s="305"/>
      <c r="WY26" s="305"/>
      <c r="WZ26" s="305"/>
      <c r="XA26" s="305"/>
      <c r="XB26" s="305"/>
      <c r="XC26" s="305"/>
      <c r="XD26" s="305"/>
      <c r="XE26" s="305"/>
      <c r="XF26" s="305"/>
      <c r="XG26" s="305"/>
      <c r="XH26" s="305"/>
      <c r="XI26" s="305"/>
      <c r="XJ26" s="305"/>
      <c r="XK26" s="305"/>
      <c r="XL26" s="305"/>
      <c r="XM26" s="305"/>
      <c r="XN26" s="305"/>
      <c r="XO26" s="305"/>
      <c r="XP26" s="305"/>
      <c r="XQ26" s="305"/>
      <c r="XR26" s="305"/>
      <c r="XS26" s="305"/>
      <c r="XT26" s="305"/>
      <c r="XU26" s="305"/>
      <c r="XV26" s="305"/>
      <c r="XW26" s="305"/>
      <c r="XX26" s="305"/>
      <c r="XY26" s="305"/>
      <c r="XZ26" s="305"/>
      <c r="YA26" s="305"/>
      <c r="YB26" s="305"/>
      <c r="YC26" s="305"/>
      <c r="YD26" s="305"/>
      <c r="YE26" s="305"/>
      <c r="YF26" s="305"/>
      <c r="YG26" s="305"/>
      <c r="YH26" s="305"/>
      <c r="YI26" s="305"/>
      <c r="YJ26" s="305"/>
      <c r="YK26" s="305"/>
      <c r="YL26" s="305"/>
      <c r="YM26" s="305"/>
      <c r="YN26" s="305"/>
      <c r="YO26" s="305"/>
      <c r="YP26" s="305"/>
      <c r="YQ26" s="305"/>
      <c r="YR26" s="305"/>
      <c r="YS26" s="305"/>
      <c r="YT26" s="305"/>
      <c r="YU26" s="305"/>
      <c r="YV26" s="305"/>
      <c r="YW26" s="305"/>
      <c r="YX26" s="305"/>
      <c r="YY26" s="305"/>
      <c r="YZ26" s="305"/>
      <c r="ZA26" s="305"/>
      <c r="ZB26" s="305"/>
      <c r="ZC26" s="305"/>
      <c r="ZD26" s="305"/>
      <c r="ZE26" s="305"/>
      <c r="ZF26" s="305"/>
      <c r="ZG26" s="305"/>
      <c r="ZH26" s="305"/>
      <c r="ZI26" s="305"/>
      <c r="ZJ26" s="305"/>
      <c r="ZK26" s="305"/>
      <c r="ZL26" s="305"/>
      <c r="ZM26" s="305"/>
      <c r="ZN26" s="305"/>
      <c r="ZO26" s="305"/>
      <c r="ZP26" s="305"/>
      <c r="ZQ26" s="305"/>
      <c r="ZR26" s="305"/>
      <c r="ZS26" s="305"/>
      <c r="ZT26" s="305"/>
      <c r="ZU26" s="305"/>
      <c r="ZV26" s="305"/>
      <c r="ZW26" s="305"/>
      <c r="ZX26" s="305"/>
      <c r="ZY26" s="305"/>
      <c r="ZZ26" s="305"/>
      <c r="AAA26" s="305"/>
      <c r="AAB26" s="305"/>
      <c r="AAC26" s="305"/>
      <c r="AAD26" s="305"/>
      <c r="AAE26" s="305"/>
      <c r="AAF26" s="305"/>
      <c r="AAG26" s="305"/>
      <c r="AAH26" s="305"/>
      <c r="AAI26" s="305"/>
      <c r="AAJ26" s="305"/>
      <c r="AAK26" s="305"/>
      <c r="AAL26" s="305"/>
      <c r="AAM26" s="305"/>
      <c r="AAN26" s="305"/>
      <c r="AAO26" s="305"/>
      <c r="AAP26" s="305"/>
      <c r="AAQ26" s="305"/>
      <c r="AAR26" s="305"/>
      <c r="AAS26" s="305"/>
      <c r="AAT26" s="305"/>
      <c r="AAU26" s="305"/>
      <c r="AAV26" s="305"/>
      <c r="AAW26" s="305"/>
      <c r="AAX26" s="305"/>
      <c r="AAY26" s="305"/>
      <c r="AAZ26" s="305"/>
      <c r="ABA26" s="305"/>
      <c r="ABB26" s="305"/>
      <c r="ABC26" s="305"/>
      <c r="ABD26" s="305"/>
      <c r="ABE26" s="305"/>
      <c r="ABF26" s="305"/>
      <c r="ABG26" s="305"/>
      <c r="ABH26" s="305"/>
      <c r="ABI26" s="305"/>
      <c r="ABJ26" s="305"/>
      <c r="ABK26" s="305"/>
      <c r="ABL26" s="305"/>
      <c r="ABM26" s="305"/>
      <c r="ABN26" s="305"/>
      <c r="ABO26" s="305"/>
      <c r="ABP26" s="305"/>
      <c r="ABQ26" s="305"/>
      <c r="ABR26" s="305"/>
      <c r="ABS26" s="305"/>
      <c r="ABT26" s="305"/>
      <c r="ABU26" s="305"/>
      <c r="ABV26" s="305"/>
      <c r="ABW26" s="305"/>
      <c r="ABX26" s="305"/>
      <c r="ABY26" s="305"/>
      <c r="ABZ26" s="305"/>
      <c r="ACA26" s="305"/>
      <c r="ACB26" s="305"/>
      <c r="ACC26" s="305"/>
      <c r="ACD26" s="305"/>
      <c r="ACE26" s="305"/>
      <c r="ACF26" s="305"/>
      <c r="ACG26" s="305"/>
      <c r="ACH26" s="305"/>
      <c r="ACI26" s="305"/>
      <c r="ACJ26" s="305"/>
      <c r="ACK26" s="305"/>
      <c r="ACL26" s="305"/>
      <c r="ACM26" s="305"/>
      <c r="ACN26" s="305"/>
      <c r="ACO26" s="305"/>
      <c r="ACP26" s="305"/>
      <c r="ACQ26" s="305"/>
      <c r="ACR26" s="305"/>
      <c r="ACS26" s="305"/>
      <c r="ACT26" s="305"/>
      <c r="ACU26" s="305"/>
      <c r="ACV26" s="305"/>
      <c r="ACW26" s="305"/>
      <c r="ACX26" s="305"/>
      <c r="ACY26" s="305"/>
      <c r="ACZ26" s="305"/>
      <c r="ADA26" s="305"/>
      <c r="ADB26" s="305"/>
      <c r="ADC26" s="305"/>
      <c r="ADD26" s="305"/>
      <c r="ADE26" s="305"/>
      <c r="ADF26" s="305"/>
      <c r="ADG26" s="305"/>
      <c r="ADH26" s="305"/>
      <c r="ADI26" s="305"/>
      <c r="ADJ26" s="305"/>
      <c r="ADK26" s="305"/>
      <c r="ADL26" s="305"/>
      <c r="ADM26" s="305"/>
      <c r="ADN26" s="305"/>
      <c r="ADO26" s="305"/>
      <c r="ADP26" s="305"/>
      <c r="ADQ26" s="305"/>
      <c r="ADR26" s="305"/>
      <c r="ADS26" s="305"/>
      <c r="ADT26" s="305"/>
      <c r="ADU26" s="305"/>
      <c r="ADV26" s="305"/>
      <c r="ADW26" s="305"/>
      <c r="ADX26" s="305"/>
      <c r="ADY26" s="305"/>
      <c r="ADZ26" s="305"/>
      <c r="AEA26" s="305"/>
      <c r="AEB26" s="305"/>
      <c r="AEC26" s="305"/>
      <c r="AED26" s="305"/>
      <c r="AEE26" s="305"/>
      <c r="AEF26" s="305"/>
      <c r="AEG26" s="305"/>
      <c r="AEH26" s="305"/>
      <c r="AEI26" s="305"/>
      <c r="AEJ26" s="305"/>
      <c r="AEK26" s="305"/>
      <c r="AEL26" s="305"/>
      <c r="AEM26" s="305"/>
      <c r="AEN26" s="305"/>
      <c r="AEO26" s="305"/>
      <c r="AEP26" s="305"/>
      <c r="AEQ26" s="305"/>
      <c r="AER26" s="305"/>
      <c r="AES26" s="305"/>
      <c r="AET26" s="305"/>
      <c r="AEU26" s="305"/>
      <c r="AEV26" s="305"/>
      <c r="AEW26" s="305"/>
      <c r="AEX26" s="305"/>
      <c r="AEY26" s="305"/>
      <c r="AEZ26" s="305"/>
      <c r="AFA26" s="305"/>
      <c r="AFB26" s="305"/>
      <c r="AFC26" s="305"/>
      <c r="AFD26" s="305"/>
      <c r="AFE26" s="305"/>
      <c r="AFF26" s="305"/>
      <c r="AFG26" s="305"/>
      <c r="AFH26" s="305"/>
      <c r="AFI26" s="305"/>
      <c r="AFJ26" s="305"/>
      <c r="AFK26" s="305"/>
      <c r="AFL26" s="305"/>
      <c r="AFM26" s="305"/>
      <c r="AFN26" s="305"/>
      <c r="AFO26" s="305"/>
      <c r="AFP26" s="305"/>
      <c r="AFQ26" s="305"/>
      <c r="AFR26" s="305"/>
      <c r="AFS26" s="305"/>
      <c r="AFT26" s="305"/>
      <c r="AFU26" s="305"/>
      <c r="AFV26" s="305"/>
      <c r="AFW26" s="305"/>
      <c r="AFX26" s="305"/>
      <c r="AFY26" s="305"/>
      <c r="AFZ26" s="305"/>
      <c r="AGA26" s="305"/>
      <c r="AGB26" s="305"/>
      <c r="AGC26" s="305"/>
      <c r="AGD26" s="305"/>
      <c r="AGE26" s="305"/>
      <c r="AGF26" s="305"/>
      <c r="AGG26" s="305"/>
      <c r="AGH26" s="305"/>
      <c r="AGI26" s="305"/>
      <c r="AGJ26" s="305"/>
      <c r="AGK26" s="305"/>
      <c r="AGL26" s="305"/>
      <c r="AGM26" s="305"/>
      <c r="AGN26" s="305"/>
      <c r="AGO26" s="305"/>
      <c r="AGP26" s="305"/>
      <c r="AGQ26" s="305"/>
      <c r="AGR26" s="305"/>
      <c r="AGS26" s="305"/>
      <c r="AGT26" s="305"/>
      <c r="AGU26" s="305"/>
      <c r="AGV26" s="305"/>
      <c r="AGW26" s="305"/>
      <c r="AGX26" s="305"/>
      <c r="AGY26" s="305"/>
      <c r="AGZ26" s="305"/>
      <c r="AHA26" s="305"/>
      <c r="AHB26" s="305"/>
      <c r="AHC26" s="305"/>
      <c r="AHD26" s="305"/>
      <c r="AHE26" s="305"/>
      <c r="AHF26" s="305"/>
      <c r="AHG26" s="305"/>
      <c r="AHH26" s="305"/>
      <c r="AHI26" s="305"/>
      <c r="AHJ26" s="305"/>
      <c r="AHK26" s="305"/>
      <c r="AHL26" s="305"/>
      <c r="AHM26" s="305"/>
      <c r="AHN26" s="305"/>
      <c r="AHO26" s="305"/>
      <c r="AHP26" s="305"/>
      <c r="AHQ26" s="305"/>
      <c r="AHR26" s="305"/>
      <c r="AHS26" s="305"/>
      <c r="AHT26" s="305"/>
      <c r="AHU26" s="305"/>
      <c r="AHV26" s="305"/>
      <c r="AHW26" s="305"/>
      <c r="AHX26" s="305"/>
      <c r="AHY26" s="305"/>
      <c r="AHZ26" s="305"/>
      <c r="AIA26" s="305"/>
      <c r="AIB26" s="305"/>
      <c r="AIC26" s="305"/>
      <c r="AID26" s="305"/>
      <c r="AIE26" s="305"/>
      <c r="AIF26" s="305"/>
      <c r="AIG26" s="305"/>
      <c r="AIH26" s="305"/>
      <c r="AII26" s="305"/>
      <c r="AIJ26" s="305"/>
      <c r="AIK26" s="305"/>
      <c r="AIL26" s="305"/>
      <c r="AIM26" s="305"/>
      <c r="AIN26" s="305"/>
      <c r="AIO26" s="305"/>
      <c r="AIP26" s="305"/>
      <c r="AIQ26" s="305"/>
      <c r="AIR26" s="305"/>
      <c r="AIS26" s="305"/>
      <c r="AIT26" s="305"/>
      <c r="AIU26" s="305"/>
      <c r="AIV26" s="305"/>
      <c r="AIW26" s="305"/>
      <c r="AIX26" s="305"/>
      <c r="AIY26" s="305"/>
      <c r="AIZ26" s="305"/>
      <c r="AJA26" s="305"/>
      <c r="AJB26" s="305"/>
      <c r="AJC26" s="305"/>
      <c r="AJD26" s="305"/>
      <c r="AJE26" s="305"/>
      <c r="AJF26" s="305"/>
      <c r="AJG26" s="305"/>
      <c r="AJH26" s="305"/>
      <c r="AJI26" s="305"/>
      <c r="AJJ26" s="305"/>
      <c r="AJK26" s="305"/>
      <c r="AJL26" s="305"/>
      <c r="AJM26" s="305"/>
      <c r="AJN26" s="305"/>
      <c r="AJO26" s="305"/>
      <c r="AJP26" s="305"/>
      <c r="AJQ26" s="305"/>
      <c r="AJR26" s="305"/>
      <c r="AJS26" s="305"/>
      <c r="AJT26" s="305"/>
      <c r="AJU26" s="305"/>
      <c r="AJV26" s="305"/>
      <c r="AJW26" s="305"/>
      <c r="AJX26" s="305"/>
      <c r="AJY26" s="305"/>
      <c r="AJZ26" s="305"/>
      <c r="AKA26" s="305"/>
      <c r="AKB26" s="305"/>
      <c r="AKC26" s="305"/>
      <c r="AKD26" s="305"/>
      <c r="AKE26" s="305"/>
      <c r="AKF26" s="305"/>
      <c r="AKG26" s="305"/>
      <c r="AKH26" s="305"/>
      <c r="AKI26" s="305"/>
      <c r="AKJ26" s="305"/>
      <c r="AKK26" s="305"/>
      <c r="AKL26" s="305"/>
      <c r="AKM26" s="305"/>
      <c r="AKN26" s="305"/>
      <c r="AKO26" s="305"/>
      <c r="AKP26" s="305"/>
      <c r="AKQ26" s="305"/>
      <c r="AKR26" s="305"/>
      <c r="AKS26" s="305"/>
      <c r="AKT26" s="305"/>
      <c r="AKU26" s="305"/>
      <c r="AKV26" s="305"/>
      <c r="AKW26" s="305"/>
      <c r="AKX26" s="305"/>
      <c r="AKY26" s="305"/>
      <c r="AKZ26" s="305"/>
      <c r="ALA26" s="305"/>
      <c r="ALB26" s="305"/>
      <c r="ALC26" s="305"/>
      <c r="ALD26" s="305"/>
      <c r="ALE26" s="305"/>
      <c r="ALF26" s="305"/>
      <c r="ALG26" s="305"/>
      <c r="ALH26" s="305"/>
      <c r="ALI26" s="305"/>
      <c r="ALJ26" s="305"/>
      <c r="ALK26" s="305"/>
      <c r="ALL26" s="305"/>
      <c r="ALM26" s="305"/>
      <c r="ALN26" s="305"/>
      <c r="ALO26" s="305"/>
      <c r="ALP26" s="305"/>
      <c r="ALQ26" s="305"/>
      <c r="ALR26" s="305"/>
      <c r="ALS26" s="305"/>
      <c r="ALT26" s="305"/>
      <c r="ALU26" s="305"/>
      <c r="ALV26" s="305"/>
      <c r="ALW26" s="305"/>
      <c r="ALX26" s="305"/>
      <c r="ALY26" s="305"/>
      <c r="ALZ26" s="305"/>
      <c r="AMA26" s="305"/>
      <c r="AMB26" s="305"/>
      <c r="AMC26" s="305"/>
      <c r="AMD26" s="305"/>
      <c r="AME26" s="305"/>
      <c r="AMF26" s="305"/>
      <c r="AMG26" s="305"/>
      <c r="AMH26" s="305"/>
      <c r="AMI26" s="305"/>
      <c r="AMJ26" s="305"/>
    </row>
    <row r="27" spans="1:1024" s="196" customFormat="1" x14ac:dyDescent="0.25">
      <c r="A27" s="308">
        <v>22</v>
      </c>
      <c r="B27" s="98" t="s">
        <v>25</v>
      </c>
      <c r="C27" s="388">
        <v>1</v>
      </c>
      <c r="D27" s="388">
        <v>0</v>
      </c>
      <c r="E27" s="388">
        <v>1</v>
      </c>
      <c r="F27" s="388">
        <v>0</v>
      </c>
      <c r="G27" s="388">
        <v>0</v>
      </c>
      <c r="H27" s="209">
        <v>0</v>
      </c>
      <c r="I27" s="390"/>
      <c r="J27" s="209">
        <v>0</v>
      </c>
      <c r="K27" s="209">
        <v>0</v>
      </c>
      <c r="L27" s="388">
        <v>0</v>
      </c>
      <c r="M27" s="388">
        <v>0</v>
      </c>
      <c r="N27" s="388">
        <v>0</v>
      </c>
      <c r="O27" s="388">
        <v>0</v>
      </c>
      <c r="P27" s="401">
        <f t="shared" si="0"/>
        <v>0.16666666666666666</v>
      </c>
      <c r="Q27" s="401">
        <f t="shared" si="1"/>
        <v>-0.25</v>
      </c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5"/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5"/>
      <c r="BZ27" s="305"/>
      <c r="CA27" s="305"/>
      <c r="CB27" s="305"/>
      <c r="CC27" s="305"/>
      <c r="CD27" s="305"/>
      <c r="CE27" s="305"/>
      <c r="CF27" s="305"/>
      <c r="CG27" s="305"/>
      <c r="CH27" s="305"/>
      <c r="CI27" s="305"/>
      <c r="CJ27" s="305"/>
      <c r="CK27" s="305"/>
      <c r="CL27" s="305"/>
      <c r="CM27" s="305"/>
      <c r="CN27" s="305"/>
      <c r="CO27" s="305"/>
      <c r="CP27" s="305"/>
      <c r="CQ27" s="305"/>
      <c r="CR27" s="305"/>
      <c r="CS27" s="305"/>
      <c r="CT27" s="305"/>
      <c r="CU27" s="305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5"/>
      <c r="DG27" s="305"/>
      <c r="DH27" s="305"/>
      <c r="DI27" s="305"/>
      <c r="DJ27" s="305"/>
      <c r="DK27" s="305"/>
      <c r="DL27" s="305"/>
      <c r="DM27" s="305"/>
      <c r="DN27" s="305"/>
      <c r="DO27" s="305"/>
      <c r="DP27" s="305"/>
      <c r="DQ27" s="305"/>
      <c r="DR27" s="305"/>
      <c r="DS27" s="305"/>
      <c r="DT27" s="305"/>
      <c r="DU27" s="305"/>
      <c r="DV27" s="305"/>
      <c r="DW27" s="305"/>
      <c r="DX27" s="305"/>
      <c r="DY27" s="305"/>
      <c r="DZ27" s="305"/>
      <c r="EA27" s="305"/>
      <c r="EB27" s="305"/>
      <c r="EC27" s="305"/>
      <c r="ED27" s="305"/>
      <c r="EE27" s="305"/>
      <c r="EF27" s="305"/>
      <c r="EG27" s="305"/>
      <c r="EH27" s="305"/>
      <c r="EI27" s="305"/>
      <c r="EJ27" s="305"/>
      <c r="EK27" s="305"/>
      <c r="EL27" s="305"/>
      <c r="EM27" s="305"/>
      <c r="EN27" s="305"/>
      <c r="EO27" s="305"/>
      <c r="EP27" s="305"/>
      <c r="EQ27" s="305"/>
      <c r="ER27" s="305"/>
      <c r="ES27" s="305"/>
      <c r="ET27" s="305"/>
      <c r="EU27" s="305"/>
      <c r="EV27" s="305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5"/>
      <c r="GF27" s="305"/>
      <c r="GG27" s="305"/>
      <c r="GH27" s="305"/>
      <c r="GI27" s="305"/>
      <c r="GJ27" s="305"/>
      <c r="GK27" s="305"/>
      <c r="GL27" s="305"/>
      <c r="GM27" s="305"/>
      <c r="GN27" s="305"/>
      <c r="GO27" s="305"/>
      <c r="GP27" s="305"/>
      <c r="GQ27" s="305"/>
      <c r="GR27" s="305"/>
      <c r="GS27" s="305"/>
      <c r="GT27" s="305"/>
      <c r="GU27" s="305"/>
      <c r="GV27" s="305"/>
      <c r="GW27" s="305"/>
      <c r="GX27" s="305"/>
      <c r="GY27" s="305"/>
      <c r="GZ27" s="305"/>
      <c r="HA27" s="305"/>
      <c r="HB27" s="305"/>
      <c r="HC27" s="305"/>
      <c r="HD27" s="305"/>
      <c r="HE27" s="305"/>
      <c r="HF27" s="305"/>
      <c r="HG27" s="305"/>
      <c r="HH27" s="305"/>
      <c r="HI27" s="305"/>
      <c r="HJ27" s="305"/>
      <c r="HK27" s="305"/>
      <c r="HL27" s="305"/>
      <c r="HM27" s="305"/>
      <c r="HN27" s="305"/>
      <c r="HO27" s="305"/>
      <c r="HP27" s="305"/>
      <c r="HQ27" s="305"/>
      <c r="HR27" s="305"/>
      <c r="HS27" s="305"/>
      <c r="HT27" s="305"/>
      <c r="HU27" s="305"/>
      <c r="HV27" s="305"/>
      <c r="HW27" s="305"/>
      <c r="HX27" s="305"/>
      <c r="HY27" s="305"/>
      <c r="HZ27" s="305"/>
      <c r="IA27" s="305"/>
      <c r="IB27" s="305"/>
      <c r="IC27" s="305"/>
      <c r="ID27" s="305"/>
      <c r="IE27" s="305"/>
      <c r="IF27" s="305"/>
      <c r="IG27" s="305"/>
      <c r="IH27" s="305"/>
      <c r="II27" s="305"/>
      <c r="IJ27" s="305"/>
      <c r="IK27" s="305"/>
      <c r="IL27" s="305"/>
      <c r="IM27" s="305"/>
      <c r="IN27" s="305"/>
      <c r="IO27" s="305"/>
      <c r="IP27" s="305"/>
      <c r="IQ27" s="305"/>
      <c r="IR27" s="305"/>
      <c r="IS27" s="305"/>
      <c r="IT27" s="305"/>
      <c r="IU27" s="305"/>
      <c r="IV27" s="305"/>
      <c r="IW27" s="305"/>
      <c r="IX27" s="305"/>
      <c r="IY27" s="305"/>
      <c r="IZ27" s="305"/>
      <c r="JA27" s="305"/>
      <c r="JB27" s="305"/>
      <c r="JC27" s="305"/>
      <c r="JD27" s="305"/>
      <c r="JE27" s="305"/>
      <c r="JF27" s="305"/>
      <c r="JG27" s="305"/>
      <c r="JH27" s="305"/>
      <c r="JI27" s="305"/>
      <c r="JJ27" s="305"/>
      <c r="JK27" s="305"/>
      <c r="JL27" s="305"/>
      <c r="JM27" s="305"/>
      <c r="JN27" s="305"/>
      <c r="JO27" s="305"/>
      <c r="JP27" s="305"/>
      <c r="JQ27" s="305"/>
      <c r="JR27" s="305"/>
      <c r="JS27" s="305"/>
      <c r="JT27" s="305"/>
      <c r="JU27" s="305"/>
      <c r="JV27" s="305"/>
      <c r="JW27" s="305"/>
      <c r="JX27" s="305"/>
      <c r="JY27" s="305"/>
      <c r="JZ27" s="305"/>
      <c r="KA27" s="305"/>
      <c r="KB27" s="305"/>
      <c r="KC27" s="305"/>
      <c r="KD27" s="305"/>
      <c r="KE27" s="305"/>
      <c r="KF27" s="305"/>
      <c r="KG27" s="305"/>
      <c r="KH27" s="305"/>
      <c r="KI27" s="305"/>
      <c r="KJ27" s="305"/>
      <c r="KK27" s="305"/>
      <c r="KL27" s="305"/>
      <c r="KM27" s="305"/>
      <c r="KN27" s="305"/>
      <c r="KO27" s="305"/>
      <c r="KP27" s="305"/>
      <c r="KQ27" s="305"/>
      <c r="KR27" s="305"/>
      <c r="KS27" s="305"/>
      <c r="KT27" s="305"/>
      <c r="KU27" s="305"/>
      <c r="KV27" s="305"/>
      <c r="KW27" s="305"/>
      <c r="KX27" s="305"/>
      <c r="KY27" s="305"/>
      <c r="KZ27" s="305"/>
      <c r="LA27" s="305"/>
      <c r="LB27" s="305"/>
      <c r="LC27" s="305"/>
      <c r="LD27" s="305"/>
      <c r="LE27" s="305"/>
      <c r="LF27" s="305"/>
      <c r="LG27" s="305"/>
      <c r="LH27" s="305"/>
      <c r="LI27" s="305"/>
      <c r="LJ27" s="305"/>
      <c r="LK27" s="305"/>
      <c r="LL27" s="305"/>
      <c r="LM27" s="305"/>
      <c r="LN27" s="305"/>
      <c r="LO27" s="305"/>
      <c r="LP27" s="305"/>
      <c r="LQ27" s="305"/>
      <c r="LR27" s="305"/>
      <c r="LS27" s="305"/>
      <c r="LT27" s="305"/>
      <c r="LU27" s="305"/>
      <c r="LV27" s="305"/>
      <c r="LW27" s="305"/>
      <c r="LX27" s="305"/>
      <c r="LY27" s="305"/>
      <c r="LZ27" s="305"/>
      <c r="MA27" s="305"/>
      <c r="MB27" s="305"/>
      <c r="MC27" s="305"/>
      <c r="MD27" s="305"/>
      <c r="ME27" s="305"/>
      <c r="MF27" s="305"/>
      <c r="MG27" s="305"/>
      <c r="MH27" s="305"/>
      <c r="MI27" s="305"/>
      <c r="MJ27" s="305"/>
      <c r="MK27" s="305"/>
      <c r="ML27" s="305"/>
      <c r="MM27" s="305"/>
      <c r="MN27" s="305"/>
      <c r="MO27" s="305"/>
      <c r="MP27" s="305"/>
      <c r="MQ27" s="305"/>
      <c r="MR27" s="305"/>
      <c r="MS27" s="305"/>
      <c r="MT27" s="305"/>
      <c r="MU27" s="305"/>
      <c r="MV27" s="305"/>
      <c r="MW27" s="305"/>
      <c r="MX27" s="305"/>
      <c r="MY27" s="305"/>
      <c r="MZ27" s="305"/>
      <c r="NA27" s="305"/>
      <c r="NB27" s="305"/>
      <c r="NC27" s="305"/>
      <c r="ND27" s="305"/>
      <c r="NE27" s="305"/>
      <c r="NF27" s="305"/>
      <c r="NG27" s="305"/>
      <c r="NH27" s="305"/>
      <c r="NI27" s="305"/>
      <c r="NJ27" s="305"/>
      <c r="NK27" s="305"/>
      <c r="NL27" s="305"/>
      <c r="NM27" s="305"/>
      <c r="NN27" s="305"/>
      <c r="NO27" s="305"/>
      <c r="NP27" s="305"/>
      <c r="NQ27" s="305"/>
      <c r="NR27" s="305"/>
      <c r="NS27" s="305"/>
      <c r="NT27" s="305"/>
      <c r="NU27" s="305"/>
      <c r="NV27" s="305"/>
      <c r="NW27" s="305"/>
      <c r="NX27" s="305"/>
      <c r="NY27" s="305"/>
      <c r="NZ27" s="305"/>
      <c r="OA27" s="305"/>
      <c r="OB27" s="305"/>
      <c r="OC27" s="305"/>
      <c r="OD27" s="305"/>
      <c r="OE27" s="305"/>
      <c r="OF27" s="305"/>
      <c r="OG27" s="305"/>
      <c r="OH27" s="305"/>
      <c r="OI27" s="305"/>
      <c r="OJ27" s="305"/>
      <c r="OK27" s="305"/>
      <c r="OL27" s="305"/>
      <c r="OM27" s="305"/>
      <c r="ON27" s="305"/>
      <c r="OO27" s="305"/>
      <c r="OP27" s="305"/>
      <c r="OQ27" s="305"/>
      <c r="OR27" s="305"/>
      <c r="OS27" s="305"/>
      <c r="OT27" s="305"/>
      <c r="OU27" s="305"/>
      <c r="OV27" s="305"/>
      <c r="OW27" s="305"/>
      <c r="OX27" s="305"/>
      <c r="OY27" s="305"/>
      <c r="OZ27" s="305"/>
      <c r="PA27" s="305"/>
      <c r="PB27" s="305"/>
      <c r="PC27" s="305"/>
      <c r="PD27" s="305"/>
      <c r="PE27" s="305"/>
      <c r="PF27" s="305"/>
      <c r="PG27" s="305"/>
      <c r="PH27" s="305"/>
      <c r="PI27" s="305"/>
      <c r="PJ27" s="305"/>
      <c r="PK27" s="305"/>
      <c r="PL27" s="305"/>
      <c r="PM27" s="305"/>
      <c r="PN27" s="305"/>
      <c r="PO27" s="305"/>
      <c r="PP27" s="305"/>
      <c r="PQ27" s="305"/>
      <c r="PR27" s="305"/>
      <c r="PS27" s="305"/>
      <c r="PT27" s="305"/>
      <c r="PU27" s="305"/>
      <c r="PV27" s="305"/>
      <c r="PW27" s="305"/>
      <c r="PX27" s="305"/>
      <c r="PY27" s="305"/>
      <c r="PZ27" s="305"/>
      <c r="QA27" s="305"/>
      <c r="QB27" s="305"/>
      <c r="QC27" s="305"/>
      <c r="QD27" s="305"/>
      <c r="QE27" s="305"/>
      <c r="QF27" s="305"/>
      <c r="QG27" s="305"/>
      <c r="QH27" s="305"/>
      <c r="QI27" s="305"/>
      <c r="QJ27" s="305"/>
      <c r="QK27" s="305"/>
      <c r="QL27" s="305"/>
      <c r="QM27" s="305"/>
      <c r="QN27" s="305"/>
      <c r="QO27" s="305"/>
      <c r="QP27" s="305"/>
      <c r="QQ27" s="305"/>
      <c r="QR27" s="305"/>
      <c r="QS27" s="305"/>
      <c r="QT27" s="305"/>
      <c r="QU27" s="305"/>
      <c r="QV27" s="305"/>
      <c r="QW27" s="305"/>
      <c r="QX27" s="305"/>
      <c r="QY27" s="305"/>
      <c r="QZ27" s="305"/>
      <c r="RA27" s="305"/>
      <c r="RB27" s="305"/>
      <c r="RC27" s="305"/>
      <c r="RD27" s="305"/>
      <c r="RE27" s="305"/>
      <c r="RF27" s="305"/>
      <c r="RG27" s="305"/>
      <c r="RH27" s="305"/>
      <c r="RI27" s="305"/>
      <c r="RJ27" s="305"/>
      <c r="RK27" s="305"/>
      <c r="RL27" s="305"/>
      <c r="RM27" s="305"/>
      <c r="RN27" s="305"/>
      <c r="RO27" s="305"/>
      <c r="RP27" s="305"/>
      <c r="RQ27" s="305"/>
      <c r="RR27" s="305"/>
      <c r="RS27" s="305"/>
      <c r="RT27" s="305"/>
      <c r="RU27" s="305"/>
      <c r="RV27" s="305"/>
      <c r="RW27" s="305"/>
      <c r="RX27" s="305"/>
      <c r="RY27" s="305"/>
      <c r="RZ27" s="305"/>
      <c r="SA27" s="305"/>
      <c r="SB27" s="305"/>
      <c r="SC27" s="305"/>
      <c r="SD27" s="305"/>
      <c r="SE27" s="305"/>
      <c r="SF27" s="305"/>
      <c r="SG27" s="305"/>
      <c r="SH27" s="305"/>
      <c r="SI27" s="305"/>
      <c r="SJ27" s="305"/>
      <c r="SK27" s="305"/>
      <c r="SL27" s="305"/>
      <c r="SM27" s="305"/>
      <c r="SN27" s="305"/>
      <c r="SO27" s="305"/>
      <c r="SP27" s="305"/>
      <c r="SQ27" s="305"/>
      <c r="SR27" s="305"/>
      <c r="SS27" s="305"/>
      <c r="ST27" s="305"/>
      <c r="SU27" s="305"/>
      <c r="SV27" s="305"/>
      <c r="SW27" s="305"/>
      <c r="SX27" s="305"/>
      <c r="SY27" s="305"/>
      <c r="SZ27" s="305"/>
      <c r="TA27" s="305"/>
      <c r="TB27" s="305"/>
      <c r="TC27" s="305"/>
      <c r="TD27" s="305"/>
      <c r="TE27" s="305"/>
      <c r="TF27" s="305"/>
      <c r="TG27" s="305"/>
      <c r="TH27" s="305"/>
      <c r="TI27" s="305"/>
      <c r="TJ27" s="305"/>
      <c r="TK27" s="305"/>
      <c r="TL27" s="305"/>
      <c r="TM27" s="305"/>
      <c r="TN27" s="305"/>
      <c r="TO27" s="305"/>
      <c r="TP27" s="305"/>
      <c r="TQ27" s="305"/>
      <c r="TR27" s="305"/>
      <c r="TS27" s="305"/>
      <c r="TT27" s="305"/>
      <c r="TU27" s="305"/>
      <c r="TV27" s="305"/>
      <c r="TW27" s="305"/>
      <c r="TX27" s="305"/>
      <c r="TY27" s="305"/>
      <c r="TZ27" s="305"/>
      <c r="UA27" s="305"/>
      <c r="UB27" s="305"/>
      <c r="UC27" s="305"/>
      <c r="UD27" s="305"/>
      <c r="UE27" s="305"/>
      <c r="UF27" s="305"/>
      <c r="UG27" s="305"/>
      <c r="UH27" s="305"/>
      <c r="UI27" s="305"/>
      <c r="UJ27" s="305"/>
      <c r="UK27" s="305"/>
      <c r="UL27" s="305"/>
      <c r="UM27" s="305"/>
      <c r="UN27" s="305"/>
      <c r="UO27" s="305"/>
      <c r="UP27" s="305"/>
      <c r="UQ27" s="305"/>
      <c r="UR27" s="305"/>
      <c r="US27" s="305"/>
      <c r="UT27" s="305"/>
      <c r="UU27" s="305"/>
      <c r="UV27" s="305"/>
      <c r="UW27" s="305"/>
      <c r="UX27" s="305"/>
      <c r="UY27" s="305"/>
      <c r="UZ27" s="305"/>
      <c r="VA27" s="305"/>
      <c r="VB27" s="305"/>
      <c r="VC27" s="305"/>
      <c r="VD27" s="305"/>
      <c r="VE27" s="305"/>
      <c r="VF27" s="305"/>
      <c r="VG27" s="305"/>
      <c r="VH27" s="305"/>
      <c r="VI27" s="305"/>
      <c r="VJ27" s="305"/>
      <c r="VK27" s="305"/>
      <c r="VL27" s="305"/>
      <c r="VM27" s="305"/>
      <c r="VN27" s="305"/>
      <c r="VO27" s="305"/>
      <c r="VP27" s="305"/>
      <c r="VQ27" s="305"/>
      <c r="VR27" s="305"/>
      <c r="VS27" s="305"/>
      <c r="VT27" s="305"/>
      <c r="VU27" s="305"/>
      <c r="VV27" s="305"/>
      <c r="VW27" s="305"/>
      <c r="VX27" s="305"/>
      <c r="VY27" s="305"/>
      <c r="VZ27" s="305"/>
      <c r="WA27" s="305"/>
      <c r="WB27" s="305"/>
      <c r="WC27" s="305"/>
      <c r="WD27" s="305"/>
      <c r="WE27" s="305"/>
      <c r="WF27" s="305"/>
      <c r="WG27" s="305"/>
      <c r="WH27" s="305"/>
      <c r="WI27" s="305"/>
      <c r="WJ27" s="305"/>
      <c r="WK27" s="305"/>
      <c r="WL27" s="305"/>
      <c r="WM27" s="305"/>
      <c r="WN27" s="305"/>
      <c r="WO27" s="305"/>
      <c r="WP27" s="305"/>
      <c r="WQ27" s="305"/>
      <c r="WR27" s="305"/>
      <c r="WS27" s="305"/>
      <c r="WT27" s="305"/>
      <c r="WU27" s="305"/>
      <c r="WV27" s="305"/>
      <c r="WW27" s="305"/>
      <c r="WX27" s="305"/>
      <c r="WY27" s="305"/>
      <c r="WZ27" s="305"/>
      <c r="XA27" s="305"/>
      <c r="XB27" s="305"/>
      <c r="XC27" s="305"/>
      <c r="XD27" s="305"/>
      <c r="XE27" s="305"/>
      <c r="XF27" s="305"/>
      <c r="XG27" s="305"/>
      <c r="XH27" s="305"/>
      <c r="XI27" s="305"/>
      <c r="XJ27" s="305"/>
      <c r="XK27" s="305"/>
      <c r="XL27" s="305"/>
      <c r="XM27" s="305"/>
      <c r="XN27" s="305"/>
      <c r="XO27" s="305"/>
      <c r="XP27" s="305"/>
      <c r="XQ27" s="305"/>
      <c r="XR27" s="305"/>
      <c r="XS27" s="305"/>
      <c r="XT27" s="305"/>
      <c r="XU27" s="305"/>
      <c r="XV27" s="305"/>
      <c r="XW27" s="305"/>
      <c r="XX27" s="305"/>
      <c r="XY27" s="305"/>
      <c r="XZ27" s="305"/>
      <c r="YA27" s="305"/>
      <c r="YB27" s="305"/>
      <c r="YC27" s="305"/>
      <c r="YD27" s="305"/>
      <c r="YE27" s="305"/>
      <c r="YF27" s="305"/>
      <c r="YG27" s="305"/>
      <c r="YH27" s="305"/>
      <c r="YI27" s="305"/>
      <c r="YJ27" s="305"/>
      <c r="YK27" s="305"/>
      <c r="YL27" s="305"/>
      <c r="YM27" s="305"/>
      <c r="YN27" s="305"/>
      <c r="YO27" s="305"/>
      <c r="YP27" s="305"/>
      <c r="YQ27" s="305"/>
      <c r="YR27" s="305"/>
      <c r="YS27" s="305"/>
      <c r="YT27" s="305"/>
      <c r="YU27" s="305"/>
      <c r="YV27" s="305"/>
      <c r="YW27" s="305"/>
      <c r="YX27" s="305"/>
      <c r="YY27" s="305"/>
      <c r="YZ27" s="305"/>
      <c r="ZA27" s="305"/>
      <c r="ZB27" s="305"/>
      <c r="ZC27" s="305"/>
      <c r="ZD27" s="305"/>
      <c r="ZE27" s="305"/>
      <c r="ZF27" s="305"/>
      <c r="ZG27" s="305"/>
      <c r="ZH27" s="305"/>
      <c r="ZI27" s="305"/>
      <c r="ZJ27" s="305"/>
      <c r="ZK27" s="305"/>
      <c r="ZL27" s="305"/>
      <c r="ZM27" s="305"/>
      <c r="ZN27" s="305"/>
      <c r="ZO27" s="305"/>
      <c r="ZP27" s="305"/>
      <c r="ZQ27" s="305"/>
      <c r="ZR27" s="305"/>
      <c r="ZS27" s="305"/>
      <c r="ZT27" s="305"/>
      <c r="ZU27" s="305"/>
      <c r="ZV27" s="305"/>
      <c r="ZW27" s="305"/>
      <c r="ZX27" s="305"/>
      <c r="ZY27" s="305"/>
      <c r="ZZ27" s="305"/>
      <c r="AAA27" s="305"/>
      <c r="AAB27" s="305"/>
      <c r="AAC27" s="305"/>
      <c r="AAD27" s="305"/>
      <c r="AAE27" s="305"/>
      <c r="AAF27" s="305"/>
      <c r="AAG27" s="305"/>
      <c r="AAH27" s="305"/>
      <c r="AAI27" s="305"/>
      <c r="AAJ27" s="305"/>
      <c r="AAK27" s="305"/>
      <c r="AAL27" s="305"/>
      <c r="AAM27" s="305"/>
      <c r="AAN27" s="305"/>
      <c r="AAO27" s="305"/>
      <c r="AAP27" s="305"/>
      <c r="AAQ27" s="305"/>
      <c r="AAR27" s="305"/>
      <c r="AAS27" s="305"/>
      <c r="AAT27" s="305"/>
      <c r="AAU27" s="305"/>
      <c r="AAV27" s="305"/>
      <c r="AAW27" s="305"/>
      <c r="AAX27" s="305"/>
      <c r="AAY27" s="305"/>
      <c r="AAZ27" s="305"/>
      <c r="ABA27" s="305"/>
      <c r="ABB27" s="305"/>
      <c r="ABC27" s="305"/>
      <c r="ABD27" s="305"/>
      <c r="ABE27" s="305"/>
      <c r="ABF27" s="305"/>
      <c r="ABG27" s="305"/>
      <c r="ABH27" s="305"/>
      <c r="ABI27" s="305"/>
      <c r="ABJ27" s="305"/>
      <c r="ABK27" s="305"/>
      <c r="ABL27" s="305"/>
      <c r="ABM27" s="305"/>
      <c r="ABN27" s="305"/>
      <c r="ABO27" s="305"/>
      <c r="ABP27" s="305"/>
      <c r="ABQ27" s="305"/>
      <c r="ABR27" s="305"/>
      <c r="ABS27" s="305"/>
      <c r="ABT27" s="305"/>
      <c r="ABU27" s="305"/>
      <c r="ABV27" s="305"/>
      <c r="ABW27" s="305"/>
      <c r="ABX27" s="305"/>
      <c r="ABY27" s="305"/>
      <c r="ABZ27" s="305"/>
      <c r="ACA27" s="305"/>
      <c r="ACB27" s="305"/>
      <c r="ACC27" s="305"/>
      <c r="ACD27" s="305"/>
      <c r="ACE27" s="305"/>
      <c r="ACF27" s="305"/>
      <c r="ACG27" s="305"/>
      <c r="ACH27" s="305"/>
      <c r="ACI27" s="305"/>
      <c r="ACJ27" s="305"/>
      <c r="ACK27" s="305"/>
      <c r="ACL27" s="305"/>
      <c r="ACM27" s="305"/>
      <c r="ACN27" s="305"/>
      <c r="ACO27" s="305"/>
      <c r="ACP27" s="305"/>
      <c r="ACQ27" s="305"/>
      <c r="ACR27" s="305"/>
      <c r="ACS27" s="305"/>
      <c r="ACT27" s="305"/>
      <c r="ACU27" s="305"/>
      <c r="ACV27" s="305"/>
      <c r="ACW27" s="305"/>
      <c r="ACX27" s="305"/>
      <c r="ACY27" s="305"/>
      <c r="ACZ27" s="305"/>
      <c r="ADA27" s="305"/>
      <c r="ADB27" s="305"/>
      <c r="ADC27" s="305"/>
      <c r="ADD27" s="305"/>
      <c r="ADE27" s="305"/>
      <c r="ADF27" s="305"/>
      <c r="ADG27" s="305"/>
      <c r="ADH27" s="305"/>
      <c r="ADI27" s="305"/>
      <c r="ADJ27" s="305"/>
      <c r="ADK27" s="305"/>
      <c r="ADL27" s="305"/>
      <c r="ADM27" s="305"/>
      <c r="ADN27" s="305"/>
      <c r="ADO27" s="305"/>
      <c r="ADP27" s="305"/>
      <c r="ADQ27" s="305"/>
      <c r="ADR27" s="305"/>
      <c r="ADS27" s="305"/>
      <c r="ADT27" s="305"/>
      <c r="ADU27" s="305"/>
      <c r="ADV27" s="305"/>
      <c r="ADW27" s="305"/>
      <c r="ADX27" s="305"/>
      <c r="ADY27" s="305"/>
      <c r="ADZ27" s="305"/>
      <c r="AEA27" s="305"/>
      <c r="AEB27" s="305"/>
      <c r="AEC27" s="305"/>
      <c r="AED27" s="305"/>
      <c r="AEE27" s="305"/>
      <c r="AEF27" s="305"/>
      <c r="AEG27" s="305"/>
      <c r="AEH27" s="305"/>
      <c r="AEI27" s="305"/>
      <c r="AEJ27" s="305"/>
      <c r="AEK27" s="305"/>
      <c r="AEL27" s="305"/>
      <c r="AEM27" s="305"/>
      <c r="AEN27" s="305"/>
      <c r="AEO27" s="305"/>
      <c r="AEP27" s="305"/>
      <c r="AEQ27" s="305"/>
      <c r="AER27" s="305"/>
      <c r="AES27" s="305"/>
      <c r="AET27" s="305"/>
      <c r="AEU27" s="305"/>
      <c r="AEV27" s="305"/>
      <c r="AEW27" s="305"/>
      <c r="AEX27" s="305"/>
      <c r="AEY27" s="305"/>
      <c r="AEZ27" s="305"/>
      <c r="AFA27" s="305"/>
      <c r="AFB27" s="305"/>
      <c r="AFC27" s="305"/>
      <c r="AFD27" s="305"/>
      <c r="AFE27" s="305"/>
      <c r="AFF27" s="305"/>
      <c r="AFG27" s="305"/>
      <c r="AFH27" s="305"/>
      <c r="AFI27" s="305"/>
      <c r="AFJ27" s="305"/>
      <c r="AFK27" s="305"/>
      <c r="AFL27" s="305"/>
      <c r="AFM27" s="305"/>
      <c r="AFN27" s="305"/>
      <c r="AFO27" s="305"/>
      <c r="AFP27" s="305"/>
      <c r="AFQ27" s="305"/>
      <c r="AFR27" s="305"/>
      <c r="AFS27" s="305"/>
      <c r="AFT27" s="305"/>
      <c r="AFU27" s="305"/>
      <c r="AFV27" s="305"/>
      <c r="AFW27" s="305"/>
      <c r="AFX27" s="305"/>
      <c r="AFY27" s="305"/>
      <c r="AFZ27" s="305"/>
      <c r="AGA27" s="305"/>
      <c r="AGB27" s="305"/>
      <c r="AGC27" s="305"/>
      <c r="AGD27" s="305"/>
      <c r="AGE27" s="305"/>
      <c r="AGF27" s="305"/>
      <c r="AGG27" s="305"/>
      <c r="AGH27" s="305"/>
      <c r="AGI27" s="305"/>
      <c r="AGJ27" s="305"/>
      <c r="AGK27" s="305"/>
      <c r="AGL27" s="305"/>
      <c r="AGM27" s="305"/>
      <c r="AGN27" s="305"/>
      <c r="AGO27" s="305"/>
      <c r="AGP27" s="305"/>
      <c r="AGQ27" s="305"/>
      <c r="AGR27" s="305"/>
      <c r="AGS27" s="305"/>
      <c r="AGT27" s="305"/>
      <c r="AGU27" s="305"/>
      <c r="AGV27" s="305"/>
      <c r="AGW27" s="305"/>
      <c r="AGX27" s="305"/>
      <c r="AGY27" s="305"/>
      <c r="AGZ27" s="305"/>
      <c r="AHA27" s="305"/>
      <c r="AHB27" s="305"/>
      <c r="AHC27" s="305"/>
      <c r="AHD27" s="305"/>
      <c r="AHE27" s="305"/>
      <c r="AHF27" s="305"/>
      <c r="AHG27" s="305"/>
      <c r="AHH27" s="305"/>
      <c r="AHI27" s="305"/>
      <c r="AHJ27" s="305"/>
      <c r="AHK27" s="305"/>
      <c r="AHL27" s="305"/>
      <c r="AHM27" s="305"/>
      <c r="AHN27" s="305"/>
      <c r="AHO27" s="305"/>
      <c r="AHP27" s="305"/>
      <c r="AHQ27" s="305"/>
      <c r="AHR27" s="305"/>
      <c r="AHS27" s="305"/>
      <c r="AHT27" s="305"/>
      <c r="AHU27" s="305"/>
      <c r="AHV27" s="305"/>
      <c r="AHW27" s="305"/>
      <c r="AHX27" s="305"/>
      <c r="AHY27" s="305"/>
      <c r="AHZ27" s="305"/>
      <c r="AIA27" s="305"/>
      <c r="AIB27" s="305"/>
      <c r="AIC27" s="305"/>
      <c r="AID27" s="305"/>
      <c r="AIE27" s="305"/>
      <c r="AIF27" s="305"/>
      <c r="AIG27" s="305"/>
      <c r="AIH27" s="305"/>
      <c r="AII27" s="305"/>
      <c r="AIJ27" s="305"/>
      <c r="AIK27" s="305"/>
      <c r="AIL27" s="305"/>
      <c r="AIM27" s="305"/>
      <c r="AIN27" s="305"/>
      <c r="AIO27" s="305"/>
      <c r="AIP27" s="305"/>
      <c r="AIQ27" s="305"/>
      <c r="AIR27" s="305"/>
      <c r="AIS27" s="305"/>
      <c r="AIT27" s="305"/>
      <c r="AIU27" s="305"/>
      <c r="AIV27" s="305"/>
      <c r="AIW27" s="305"/>
      <c r="AIX27" s="305"/>
      <c r="AIY27" s="305"/>
      <c r="AIZ27" s="305"/>
      <c r="AJA27" s="305"/>
      <c r="AJB27" s="305"/>
      <c r="AJC27" s="305"/>
      <c r="AJD27" s="305"/>
      <c r="AJE27" s="305"/>
      <c r="AJF27" s="305"/>
      <c r="AJG27" s="305"/>
      <c r="AJH27" s="305"/>
      <c r="AJI27" s="305"/>
      <c r="AJJ27" s="305"/>
      <c r="AJK27" s="305"/>
      <c r="AJL27" s="305"/>
      <c r="AJM27" s="305"/>
      <c r="AJN27" s="305"/>
      <c r="AJO27" s="305"/>
      <c r="AJP27" s="305"/>
      <c r="AJQ27" s="305"/>
      <c r="AJR27" s="305"/>
      <c r="AJS27" s="305"/>
      <c r="AJT27" s="305"/>
      <c r="AJU27" s="305"/>
      <c r="AJV27" s="305"/>
      <c r="AJW27" s="305"/>
      <c r="AJX27" s="305"/>
      <c r="AJY27" s="305"/>
      <c r="AJZ27" s="305"/>
      <c r="AKA27" s="305"/>
      <c r="AKB27" s="305"/>
      <c r="AKC27" s="305"/>
      <c r="AKD27" s="305"/>
      <c r="AKE27" s="305"/>
      <c r="AKF27" s="305"/>
      <c r="AKG27" s="305"/>
      <c r="AKH27" s="305"/>
      <c r="AKI27" s="305"/>
      <c r="AKJ27" s="305"/>
      <c r="AKK27" s="305"/>
      <c r="AKL27" s="305"/>
      <c r="AKM27" s="305"/>
      <c r="AKN27" s="305"/>
      <c r="AKO27" s="305"/>
      <c r="AKP27" s="305"/>
      <c r="AKQ27" s="305"/>
      <c r="AKR27" s="305"/>
      <c r="AKS27" s="305"/>
      <c r="AKT27" s="305"/>
      <c r="AKU27" s="305"/>
      <c r="AKV27" s="305"/>
      <c r="AKW27" s="305"/>
      <c r="AKX27" s="305"/>
      <c r="AKY27" s="305"/>
      <c r="AKZ27" s="305"/>
      <c r="ALA27" s="305"/>
      <c r="ALB27" s="305"/>
      <c r="ALC27" s="305"/>
      <c r="ALD27" s="305"/>
      <c r="ALE27" s="305"/>
      <c r="ALF27" s="305"/>
      <c r="ALG27" s="305"/>
      <c r="ALH27" s="305"/>
      <c r="ALI27" s="305"/>
      <c r="ALJ27" s="305"/>
      <c r="ALK27" s="305"/>
      <c r="ALL27" s="305"/>
      <c r="ALM27" s="305"/>
      <c r="ALN27" s="305"/>
      <c r="ALO27" s="305"/>
      <c r="ALP27" s="305"/>
      <c r="ALQ27" s="305"/>
      <c r="ALR27" s="305"/>
      <c r="ALS27" s="305"/>
      <c r="ALT27" s="305"/>
      <c r="ALU27" s="305"/>
      <c r="ALV27" s="305"/>
      <c r="ALW27" s="305"/>
      <c r="ALX27" s="305"/>
      <c r="ALY27" s="305"/>
      <c r="ALZ27" s="305"/>
      <c r="AMA27" s="305"/>
      <c r="AMB27" s="305"/>
      <c r="AMC27" s="305"/>
      <c r="AMD27" s="305"/>
      <c r="AME27" s="305"/>
      <c r="AMF27" s="305"/>
      <c r="AMG27" s="305"/>
      <c r="AMH27" s="305"/>
      <c r="AMI27" s="305"/>
      <c r="AMJ27" s="305"/>
    </row>
    <row r="28" spans="1:1024" x14ac:dyDescent="0.25">
      <c r="A28" s="192">
        <v>23</v>
      </c>
      <c r="B28" s="203" t="s">
        <v>26</v>
      </c>
      <c r="C28" s="389">
        <v>0</v>
      </c>
      <c r="D28" s="389">
        <v>0</v>
      </c>
      <c r="E28" s="389">
        <v>1</v>
      </c>
      <c r="F28" s="389">
        <v>0</v>
      </c>
      <c r="G28" s="389">
        <v>0</v>
      </c>
      <c r="H28" s="209">
        <v>0</v>
      </c>
      <c r="I28" s="387"/>
      <c r="J28" s="209">
        <v>0</v>
      </c>
      <c r="K28" s="209">
        <v>0</v>
      </c>
      <c r="L28" s="209">
        <v>0</v>
      </c>
      <c r="M28" s="209">
        <v>0</v>
      </c>
      <c r="N28" s="209">
        <v>0</v>
      </c>
      <c r="O28" s="209">
        <v>0</v>
      </c>
      <c r="P28" s="401">
        <f t="shared" si="0"/>
        <v>8.3333333333333329E-2</v>
      </c>
      <c r="Q28" s="401">
        <f t="shared" si="1"/>
        <v>-0.125</v>
      </c>
    </row>
    <row r="29" spans="1:1024" s="35" customFormat="1" x14ac:dyDescent="0.25">
      <c r="A29" s="192">
        <v>24</v>
      </c>
      <c r="B29" s="98" t="s">
        <v>27</v>
      </c>
      <c r="C29" s="209">
        <v>1</v>
      </c>
      <c r="D29" s="209">
        <v>0</v>
      </c>
      <c r="E29" s="209">
        <v>2</v>
      </c>
      <c r="F29" s="209">
        <v>0</v>
      </c>
      <c r="G29" s="209">
        <v>0.25</v>
      </c>
      <c r="H29" s="209">
        <v>0</v>
      </c>
      <c r="I29" s="387"/>
      <c r="J29" s="209">
        <v>0</v>
      </c>
      <c r="K29" s="209">
        <v>0</v>
      </c>
      <c r="L29" s="209">
        <v>0</v>
      </c>
      <c r="M29" s="209">
        <v>0</v>
      </c>
      <c r="N29" s="209">
        <v>0</v>
      </c>
      <c r="O29" s="209">
        <v>0</v>
      </c>
      <c r="P29" s="401">
        <f t="shared" si="0"/>
        <v>0.27083333333333331</v>
      </c>
      <c r="Q29" s="401">
        <f t="shared" si="1"/>
        <v>-0.40625</v>
      </c>
    </row>
    <row r="30" spans="1:1024" x14ac:dyDescent="0.25">
      <c r="A30" s="192">
        <v>25</v>
      </c>
      <c r="B30" s="203" t="s">
        <v>28</v>
      </c>
      <c r="C30" s="209">
        <v>0</v>
      </c>
      <c r="D30" s="209">
        <v>0</v>
      </c>
      <c r="E30" s="209">
        <v>0</v>
      </c>
      <c r="F30" s="209">
        <v>0</v>
      </c>
      <c r="G30" s="209">
        <v>0</v>
      </c>
      <c r="H30" s="209">
        <v>0</v>
      </c>
      <c r="I30" s="387"/>
      <c r="J30" s="209">
        <v>0</v>
      </c>
      <c r="K30" s="209">
        <v>0</v>
      </c>
      <c r="L30" s="209">
        <v>0</v>
      </c>
      <c r="M30" s="209">
        <v>0</v>
      </c>
      <c r="N30" s="209">
        <v>0</v>
      </c>
      <c r="O30" s="209">
        <v>0</v>
      </c>
      <c r="P30" s="401">
        <f t="shared" si="0"/>
        <v>0</v>
      </c>
      <c r="Q30" s="401">
        <f t="shared" si="1"/>
        <v>0</v>
      </c>
    </row>
    <row r="31" spans="1:1024" s="35" customFormat="1" x14ac:dyDescent="0.25">
      <c r="A31" s="192">
        <v>27</v>
      </c>
      <c r="B31" s="98" t="s">
        <v>30</v>
      </c>
      <c r="C31" s="209">
        <v>0</v>
      </c>
      <c r="D31" s="209">
        <v>0</v>
      </c>
      <c r="E31" s="209">
        <v>0</v>
      </c>
      <c r="F31" s="209">
        <v>0</v>
      </c>
      <c r="G31" s="209">
        <v>0</v>
      </c>
      <c r="H31" s="209">
        <v>0</v>
      </c>
      <c r="I31" s="387"/>
      <c r="J31" s="209">
        <v>0</v>
      </c>
      <c r="K31" s="209">
        <v>0</v>
      </c>
      <c r="L31" s="209">
        <v>0</v>
      </c>
      <c r="M31" s="209">
        <v>0</v>
      </c>
      <c r="N31" s="209">
        <v>0</v>
      </c>
      <c r="O31" s="209">
        <v>0</v>
      </c>
      <c r="P31" s="401">
        <f t="shared" si="0"/>
        <v>0</v>
      </c>
      <c r="Q31" s="401">
        <f t="shared" si="1"/>
        <v>0</v>
      </c>
    </row>
    <row r="32" spans="1:1024" x14ac:dyDescent="0.25">
      <c r="A32" s="192">
        <v>27</v>
      </c>
      <c r="B32" s="203" t="s">
        <v>30</v>
      </c>
      <c r="C32" s="209">
        <v>0</v>
      </c>
      <c r="D32" s="209">
        <v>0</v>
      </c>
      <c r="E32" s="209">
        <v>0</v>
      </c>
      <c r="F32" s="209">
        <v>0</v>
      </c>
      <c r="G32" s="209">
        <v>0</v>
      </c>
      <c r="H32" s="209">
        <v>0</v>
      </c>
      <c r="I32" s="387"/>
      <c r="J32" s="209">
        <v>0</v>
      </c>
      <c r="K32" s="209">
        <v>0</v>
      </c>
      <c r="L32" s="209">
        <v>0</v>
      </c>
      <c r="M32" s="209">
        <v>0</v>
      </c>
      <c r="N32" s="209">
        <v>0</v>
      </c>
      <c r="O32" s="209">
        <v>0</v>
      </c>
      <c r="P32" s="401">
        <f t="shared" si="0"/>
        <v>0</v>
      </c>
      <c r="Q32" s="401">
        <f t="shared" si="1"/>
        <v>0</v>
      </c>
    </row>
    <row r="33" spans="1:17" s="35" customFormat="1" x14ac:dyDescent="0.25">
      <c r="A33" s="192">
        <v>28</v>
      </c>
      <c r="B33" s="98" t="s">
        <v>31</v>
      </c>
      <c r="C33" s="209">
        <v>1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387"/>
      <c r="J33" s="209">
        <v>0</v>
      </c>
      <c r="K33" s="209">
        <v>0</v>
      </c>
      <c r="L33" s="209">
        <v>0</v>
      </c>
      <c r="M33" s="209">
        <v>0</v>
      </c>
      <c r="N33" s="209">
        <v>0</v>
      </c>
      <c r="O33" s="209">
        <v>0</v>
      </c>
      <c r="P33" s="401">
        <f t="shared" si="0"/>
        <v>8.3333333333333329E-2</v>
      </c>
      <c r="Q33" s="401">
        <f t="shared" si="1"/>
        <v>-0.125</v>
      </c>
    </row>
    <row r="34" spans="1:17" s="35" customFormat="1" x14ac:dyDescent="0.25">
      <c r="A34" s="192">
        <v>29</v>
      </c>
      <c r="B34" s="98" t="s">
        <v>230</v>
      </c>
      <c r="C34" s="209">
        <v>1</v>
      </c>
      <c r="D34" s="209">
        <v>0</v>
      </c>
      <c r="E34" s="209">
        <v>1</v>
      </c>
      <c r="F34" s="209">
        <v>0</v>
      </c>
      <c r="G34" s="209">
        <v>0</v>
      </c>
      <c r="H34" s="209">
        <v>0</v>
      </c>
      <c r="I34" s="387"/>
      <c r="J34" s="209">
        <v>0</v>
      </c>
      <c r="K34" s="209">
        <v>0</v>
      </c>
      <c r="L34" s="209">
        <v>0.03</v>
      </c>
      <c r="M34" s="209">
        <v>0.01</v>
      </c>
      <c r="N34" s="209">
        <v>7.0000000000000007E-2</v>
      </c>
      <c r="O34" s="209">
        <v>0.23</v>
      </c>
      <c r="P34" s="401">
        <f t="shared" si="0"/>
        <v>0.19499999999999995</v>
      </c>
      <c r="Q34" s="401">
        <f t="shared" si="1"/>
        <v>-0.29249999999999993</v>
      </c>
    </row>
    <row r="35" spans="1:17" x14ac:dyDescent="0.25">
      <c r="A35" s="192">
        <v>30</v>
      </c>
      <c r="B35" s="203" t="s">
        <v>32</v>
      </c>
      <c r="C35" s="209">
        <v>0</v>
      </c>
      <c r="D35" s="209">
        <v>0</v>
      </c>
      <c r="E35" s="209">
        <v>0</v>
      </c>
      <c r="F35" s="209">
        <v>0</v>
      </c>
      <c r="G35" s="209">
        <v>0</v>
      </c>
      <c r="H35" s="209">
        <v>0</v>
      </c>
      <c r="I35" s="387"/>
      <c r="J35" s="209">
        <v>0</v>
      </c>
      <c r="K35" s="209">
        <v>0</v>
      </c>
      <c r="L35" s="209">
        <v>0</v>
      </c>
      <c r="M35" s="209">
        <v>0</v>
      </c>
      <c r="N35" s="400"/>
      <c r="O35" s="400"/>
      <c r="P35" s="401">
        <f t="shared" si="0"/>
        <v>0</v>
      </c>
      <c r="Q35" s="401">
        <f t="shared" si="1"/>
        <v>0</v>
      </c>
    </row>
    <row r="36" spans="1:17" s="35" customFormat="1" x14ac:dyDescent="0.25">
      <c r="A36" s="192">
        <v>31</v>
      </c>
      <c r="B36" s="98" t="s">
        <v>231</v>
      </c>
      <c r="C36" s="209">
        <v>0</v>
      </c>
      <c r="D36" s="209">
        <v>0</v>
      </c>
      <c r="E36" s="209">
        <v>0</v>
      </c>
      <c r="F36" s="209">
        <v>0</v>
      </c>
      <c r="G36" s="209">
        <v>0</v>
      </c>
      <c r="H36" s="209">
        <v>0</v>
      </c>
      <c r="I36" s="387"/>
      <c r="J36" s="209">
        <v>0</v>
      </c>
      <c r="K36" s="209">
        <v>0</v>
      </c>
      <c r="L36" s="209">
        <v>0</v>
      </c>
      <c r="M36" s="209">
        <v>0</v>
      </c>
      <c r="N36" s="400"/>
      <c r="O36" s="400"/>
      <c r="P36" s="401">
        <f t="shared" si="0"/>
        <v>0</v>
      </c>
      <c r="Q36" s="401">
        <f t="shared" si="1"/>
        <v>0</v>
      </c>
    </row>
    <row r="37" spans="1:17" s="35" customFormat="1" x14ac:dyDescent="0.25">
      <c r="A37" s="192">
        <v>32</v>
      </c>
      <c r="B37" s="98" t="s">
        <v>33</v>
      </c>
      <c r="C37" s="209">
        <v>1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387"/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401">
        <f t="shared" si="0"/>
        <v>8.3333333333333329E-2</v>
      </c>
      <c r="Q37" s="401">
        <f t="shared" si="1"/>
        <v>-0.125</v>
      </c>
    </row>
    <row r="38" spans="1:17" s="35" customFormat="1" x14ac:dyDescent="0.25">
      <c r="A38" s="192">
        <v>33</v>
      </c>
      <c r="B38" s="98" t="s">
        <v>34</v>
      </c>
      <c r="C38" s="209">
        <v>1</v>
      </c>
      <c r="D38" s="209">
        <v>0</v>
      </c>
      <c r="E38" s="209">
        <v>0</v>
      </c>
      <c r="F38" s="209">
        <v>0</v>
      </c>
      <c r="G38" s="209">
        <v>0</v>
      </c>
      <c r="H38" s="209">
        <v>0</v>
      </c>
      <c r="I38" s="387"/>
      <c r="J38" s="209">
        <v>0</v>
      </c>
      <c r="K38" s="209">
        <v>0</v>
      </c>
      <c r="L38" s="209">
        <v>0</v>
      </c>
      <c r="M38" s="209">
        <v>0</v>
      </c>
      <c r="N38" s="209">
        <v>0</v>
      </c>
      <c r="O38" s="209">
        <v>0</v>
      </c>
      <c r="P38" s="401">
        <f t="shared" si="0"/>
        <v>8.3333333333333329E-2</v>
      </c>
      <c r="Q38" s="401">
        <f t="shared" si="1"/>
        <v>-0.125</v>
      </c>
    </row>
    <row r="39" spans="1:17" s="35" customFormat="1" x14ac:dyDescent="0.25">
      <c r="A39" s="192">
        <v>34</v>
      </c>
      <c r="B39" s="98" t="s">
        <v>35</v>
      </c>
      <c r="C39" s="209">
        <v>0</v>
      </c>
      <c r="D39" s="209">
        <v>0</v>
      </c>
      <c r="E39" s="209">
        <v>0</v>
      </c>
      <c r="F39" s="209">
        <v>0</v>
      </c>
      <c r="G39" s="209">
        <v>0</v>
      </c>
      <c r="H39" s="209">
        <v>0</v>
      </c>
      <c r="I39" s="387"/>
      <c r="J39" s="209">
        <v>0</v>
      </c>
      <c r="K39" s="209">
        <v>0</v>
      </c>
      <c r="L39" s="209">
        <v>0</v>
      </c>
      <c r="M39" s="209">
        <v>0</v>
      </c>
      <c r="N39" s="209">
        <v>0</v>
      </c>
      <c r="O39" s="209">
        <v>0</v>
      </c>
      <c r="P39" s="401">
        <f t="shared" si="0"/>
        <v>0</v>
      </c>
      <c r="Q39" s="401">
        <f t="shared" si="1"/>
        <v>0</v>
      </c>
    </row>
    <row r="40" spans="1:17" s="35" customFormat="1" x14ac:dyDescent="0.25">
      <c r="A40" s="192">
        <v>35</v>
      </c>
      <c r="B40" s="98" t="s">
        <v>36</v>
      </c>
      <c r="C40" s="209">
        <v>1</v>
      </c>
      <c r="D40" s="209">
        <v>0</v>
      </c>
      <c r="E40" s="209">
        <v>0</v>
      </c>
      <c r="F40" s="209">
        <v>0</v>
      </c>
      <c r="G40" s="209">
        <v>0</v>
      </c>
      <c r="H40" s="209">
        <v>0</v>
      </c>
      <c r="I40" s="387"/>
      <c r="J40" s="209">
        <v>0</v>
      </c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401">
        <f t="shared" si="0"/>
        <v>8.3333333333333329E-2</v>
      </c>
      <c r="Q40" s="401">
        <f t="shared" si="1"/>
        <v>-0.125</v>
      </c>
    </row>
    <row r="41" spans="1:17" s="35" customFormat="1" x14ac:dyDescent="0.25">
      <c r="A41" s="213">
        <v>36</v>
      </c>
      <c r="B41" s="254" t="s">
        <v>37</v>
      </c>
      <c r="C41" s="209">
        <v>0</v>
      </c>
      <c r="D41" s="209">
        <v>0</v>
      </c>
      <c r="E41" s="209">
        <v>0</v>
      </c>
      <c r="F41" s="209">
        <v>0</v>
      </c>
      <c r="G41" s="209">
        <v>3</v>
      </c>
      <c r="H41" s="209">
        <v>0</v>
      </c>
      <c r="I41" s="387"/>
      <c r="J41" s="387">
        <v>0</v>
      </c>
      <c r="K41" s="387">
        <v>0</v>
      </c>
      <c r="L41" s="209">
        <v>0.21199999999999999</v>
      </c>
      <c r="M41" s="209">
        <v>0.45400000000000001</v>
      </c>
      <c r="N41" s="400"/>
      <c r="O41" s="400"/>
      <c r="P41" s="401">
        <f t="shared" si="0"/>
        <v>0.36660000000000004</v>
      </c>
      <c r="Q41" s="401">
        <f t="shared" si="1"/>
        <v>-0.54990000000000006</v>
      </c>
    </row>
    <row r="42" spans="1:17" s="35" customFormat="1" x14ac:dyDescent="0.25">
      <c r="A42" s="192">
        <v>37</v>
      </c>
      <c r="B42" s="98" t="s">
        <v>38</v>
      </c>
      <c r="C42" s="209">
        <v>1</v>
      </c>
      <c r="D42" s="209">
        <v>0</v>
      </c>
      <c r="E42" s="209">
        <v>0</v>
      </c>
      <c r="F42" s="209">
        <v>0</v>
      </c>
      <c r="G42" s="209">
        <v>0</v>
      </c>
      <c r="H42" s="209">
        <v>0</v>
      </c>
      <c r="I42" s="387"/>
      <c r="J42" s="209">
        <v>0</v>
      </c>
      <c r="K42" s="209">
        <v>0</v>
      </c>
      <c r="L42" s="209">
        <v>0</v>
      </c>
      <c r="M42" s="209">
        <v>0</v>
      </c>
      <c r="N42" s="209">
        <v>0</v>
      </c>
      <c r="O42" s="209">
        <v>0</v>
      </c>
      <c r="P42" s="401">
        <f t="shared" si="0"/>
        <v>8.3333333333333329E-2</v>
      </c>
      <c r="Q42" s="401">
        <f t="shared" si="1"/>
        <v>-0.125</v>
      </c>
    </row>
    <row r="43" spans="1:17" x14ac:dyDescent="0.25">
      <c r="A43" s="192">
        <v>38</v>
      </c>
      <c r="B43" s="203" t="s">
        <v>39</v>
      </c>
      <c r="C43" s="209">
        <v>1</v>
      </c>
      <c r="D43" s="209">
        <v>0</v>
      </c>
      <c r="E43" s="209">
        <v>0</v>
      </c>
      <c r="F43" s="209">
        <v>0</v>
      </c>
      <c r="G43" s="209">
        <v>0</v>
      </c>
      <c r="H43" s="209">
        <v>0</v>
      </c>
      <c r="I43" s="387"/>
      <c r="J43" s="209">
        <v>0</v>
      </c>
      <c r="K43" s="209">
        <v>0</v>
      </c>
      <c r="L43" s="209">
        <v>0</v>
      </c>
      <c r="M43" s="209">
        <v>0</v>
      </c>
      <c r="N43" s="209">
        <v>0</v>
      </c>
      <c r="O43" s="209">
        <v>0</v>
      </c>
      <c r="P43" s="401">
        <f t="shared" si="0"/>
        <v>8.3333333333333329E-2</v>
      </c>
      <c r="Q43" s="401">
        <f t="shared" si="1"/>
        <v>-0.125</v>
      </c>
    </row>
    <row r="44" spans="1:17" s="35" customFormat="1" x14ac:dyDescent="0.25">
      <c r="A44" s="192">
        <v>39</v>
      </c>
      <c r="B44" s="98" t="s">
        <v>232</v>
      </c>
      <c r="C44" s="209">
        <v>1</v>
      </c>
      <c r="D44" s="209">
        <v>0</v>
      </c>
      <c r="E44" s="209">
        <v>0</v>
      </c>
      <c r="F44" s="209">
        <v>0</v>
      </c>
      <c r="G44" s="209">
        <v>0</v>
      </c>
      <c r="H44" s="209">
        <v>0</v>
      </c>
      <c r="I44" s="387"/>
      <c r="J44" s="209">
        <v>0</v>
      </c>
      <c r="K44" s="209">
        <v>0</v>
      </c>
      <c r="L44" s="209">
        <v>0</v>
      </c>
      <c r="M44" s="209">
        <v>0</v>
      </c>
      <c r="N44" s="209">
        <v>0</v>
      </c>
      <c r="O44" s="209">
        <v>0</v>
      </c>
      <c r="P44" s="401">
        <f t="shared" si="0"/>
        <v>8.3333333333333329E-2</v>
      </c>
      <c r="Q44" s="401">
        <f t="shared" si="1"/>
        <v>-0.125</v>
      </c>
    </row>
    <row r="45" spans="1:17" s="35" customFormat="1" x14ac:dyDescent="0.25">
      <c r="A45" s="192">
        <v>40</v>
      </c>
      <c r="B45" s="98" t="s">
        <v>40</v>
      </c>
      <c r="C45" s="385">
        <v>0</v>
      </c>
      <c r="D45" s="385">
        <v>0</v>
      </c>
      <c r="E45" s="385">
        <v>0</v>
      </c>
      <c r="F45" s="385">
        <v>0</v>
      </c>
      <c r="G45" s="209">
        <v>0</v>
      </c>
      <c r="H45" s="209">
        <v>0</v>
      </c>
      <c r="I45" s="387"/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401">
        <f t="shared" si="0"/>
        <v>0</v>
      </c>
      <c r="Q45" s="401">
        <f t="shared" si="1"/>
        <v>0</v>
      </c>
    </row>
    <row r="46" spans="1:17" x14ac:dyDescent="0.25">
      <c r="A46" s="192">
        <v>41</v>
      </c>
      <c r="B46" s="203" t="s">
        <v>41</v>
      </c>
      <c r="C46" s="209">
        <v>0</v>
      </c>
      <c r="D46" s="209">
        <v>0</v>
      </c>
      <c r="E46" s="209">
        <v>0</v>
      </c>
      <c r="F46" s="209">
        <v>0</v>
      </c>
      <c r="G46" s="209">
        <v>0</v>
      </c>
      <c r="H46" s="209">
        <v>0</v>
      </c>
      <c r="I46" s="387"/>
      <c r="J46" s="209">
        <v>0</v>
      </c>
      <c r="K46" s="209">
        <v>0</v>
      </c>
      <c r="L46" s="209">
        <v>0</v>
      </c>
      <c r="M46" s="209">
        <v>0</v>
      </c>
      <c r="N46" s="388">
        <v>0</v>
      </c>
      <c r="O46" s="388">
        <v>0</v>
      </c>
      <c r="P46" s="401">
        <f>AVERAGE(C46:O46)</f>
        <v>0</v>
      </c>
      <c r="Q46" s="401">
        <f t="shared" si="1"/>
        <v>0</v>
      </c>
    </row>
    <row r="47" spans="1:17" s="305" customFormat="1" x14ac:dyDescent="0.25">
      <c r="A47" s="308">
        <v>42</v>
      </c>
      <c r="B47" s="98" t="s">
        <v>42</v>
      </c>
      <c r="C47" s="388">
        <v>0</v>
      </c>
      <c r="D47" s="388">
        <v>0</v>
      </c>
      <c r="E47" s="388">
        <v>0</v>
      </c>
      <c r="F47" s="388">
        <v>0</v>
      </c>
      <c r="G47" s="388">
        <v>0</v>
      </c>
      <c r="H47" s="209">
        <v>0</v>
      </c>
      <c r="I47" s="390"/>
      <c r="J47" s="209">
        <v>0</v>
      </c>
      <c r="K47" s="209">
        <v>0</v>
      </c>
      <c r="L47" s="388">
        <v>0</v>
      </c>
      <c r="M47" s="388">
        <v>0</v>
      </c>
      <c r="N47" s="402"/>
      <c r="O47" s="402"/>
      <c r="P47" s="401">
        <f t="shared" si="0"/>
        <v>0</v>
      </c>
      <c r="Q47" s="401">
        <f t="shared" si="1"/>
        <v>0</v>
      </c>
    </row>
    <row r="48" spans="1:17" s="35" customFormat="1" x14ac:dyDescent="0.25">
      <c r="A48" s="192">
        <v>43</v>
      </c>
      <c r="B48" s="98" t="s">
        <v>233</v>
      </c>
      <c r="C48" s="209">
        <v>0</v>
      </c>
      <c r="D48" s="209">
        <v>0</v>
      </c>
      <c r="E48" s="209">
        <v>0</v>
      </c>
      <c r="F48" s="209">
        <v>0</v>
      </c>
      <c r="G48" s="209">
        <v>0</v>
      </c>
      <c r="H48" s="209">
        <v>0</v>
      </c>
      <c r="I48" s="387"/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09">
        <v>0</v>
      </c>
      <c r="P48" s="401">
        <f t="shared" si="0"/>
        <v>0</v>
      </c>
      <c r="Q48" s="401">
        <f t="shared" si="1"/>
        <v>0</v>
      </c>
    </row>
    <row r="49" spans="1:17" s="35" customFormat="1" ht="25.5" x14ac:dyDescent="0.25">
      <c r="A49" s="192">
        <v>1</v>
      </c>
      <c r="B49" s="108" t="s">
        <v>266</v>
      </c>
      <c r="C49" s="209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387"/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401">
        <f t="shared" si="0"/>
        <v>0</v>
      </c>
      <c r="Q49" s="401">
        <f t="shared" si="1"/>
        <v>0</v>
      </c>
    </row>
  </sheetData>
  <sheetProtection algorithmName="SHA-512" hashValue="VjpNze0OVFiQqpl99uifXYk2E1enjHjpEUirECUFsbQH9I7VDF/csfMiirrVbNuie4bfRsm7Xy1vef8yrRt5BA==" saltValue="ARmKqV/+Ccb8CbPGoNcR5g==" spinCount="100000" sheet="1" objects="1" scenarios="1" selectLockedCells="1" selectUnlockedCells="1"/>
  <mergeCells count="13">
    <mergeCell ref="A1:I1"/>
    <mergeCell ref="A2:I2"/>
    <mergeCell ref="A4:A6"/>
    <mergeCell ref="B4:B6"/>
    <mergeCell ref="C4:F4"/>
    <mergeCell ref="G4:G6"/>
    <mergeCell ref="H4:H6"/>
    <mergeCell ref="I4:I6"/>
    <mergeCell ref="J4:O4"/>
    <mergeCell ref="Q4:Q5"/>
    <mergeCell ref="J5:K5"/>
    <mergeCell ref="L5:M5"/>
    <mergeCell ref="N5:O5"/>
  </mergeCells>
  <pageMargins left="0.70866141732283472" right="0.70866141732283472" top="0.74803149606299213" bottom="0.74803149606299213" header="0.31496062992125984" footer="0.31496062992125984"/>
  <pageSetup paperSize="9" scale="71" firstPageNumber="21474836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7"/>
  <sheetViews>
    <sheetView workbookViewId="0">
      <selection activeCell="F8" sqref="F8"/>
    </sheetView>
  </sheetViews>
  <sheetFormatPr defaultRowHeight="15" x14ac:dyDescent="0.25"/>
  <cols>
    <col min="2" max="2" width="41.85546875" customWidth="1"/>
    <col min="3" max="3" width="14.140625" customWidth="1"/>
    <col min="4" max="4" width="14" customWidth="1"/>
    <col min="5" max="5" width="13.5703125" customWidth="1"/>
    <col min="6" max="6" width="22.42578125" style="404" customWidth="1"/>
    <col min="7" max="7" width="22.42578125" style="357" customWidth="1"/>
  </cols>
  <sheetData>
    <row r="1" spans="1:8" x14ac:dyDescent="0.25">
      <c r="A1" s="410" t="s">
        <v>166</v>
      </c>
      <c r="B1" s="416"/>
      <c r="C1" s="416"/>
      <c r="D1" s="416"/>
      <c r="E1" s="416"/>
      <c r="F1" s="416"/>
      <c r="G1" s="416"/>
      <c r="H1" s="416"/>
    </row>
    <row r="2" spans="1:8" ht="18.75" customHeight="1" x14ac:dyDescent="0.25">
      <c r="A2" s="417" t="s">
        <v>167</v>
      </c>
      <c r="B2" s="418"/>
      <c r="C2" s="418"/>
      <c r="D2" s="418"/>
      <c r="E2" s="418"/>
      <c r="F2" s="418"/>
      <c r="G2" s="418"/>
      <c r="H2" s="418"/>
    </row>
    <row r="3" spans="1:8" ht="75" customHeight="1" x14ac:dyDescent="0.25">
      <c r="A3" s="419" t="s">
        <v>168</v>
      </c>
      <c r="B3" s="419" t="s">
        <v>144</v>
      </c>
      <c r="C3" s="420" t="s">
        <v>169</v>
      </c>
      <c r="D3" s="420"/>
      <c r="E3" s="420"/>
      <c r="F3" s="484" t="s">
        <v>170</v>
      </c>
      <c r="G3" s="448" t="s">
        <v>276</v>
      </c>
      <c r="H3" s="25" t="s">
        <v>171</v>
      </c>
    </row>
    <row r="4" spans="1:8" ht="17.25" customHeight="1" x14ac:dyDescent="0.25">
      <c r="A4" s="419"/>
      <c r="B4" s="419"/>
      <c r="C4" s="5" t="s">
        <v>172</v>
      </c>
      <c r="D4" s="5" t="s">
        <v>173</v>
      </c>
      <c r="E4" s="5" t="s">
        <v>174</v>
      </c>
      <c r="F4" s="485"/>
      <c r="G4" s="449"/>
      <c r="H4" s="486" t="s">
        <v>175</v>
      </c>
    </row>
    <row r="5" spans="1:8" ht="15.75" customHeight="1" x14ac:dyDescent="0.25">
      <c r="A5" s="419"/>
      <c r="B5" s="419"/>
      <c r="C5" s="5" t="s">
        <v>3</v>
      </c>
      <c r="D5" s="5" t="s">
        <v>4</v>
      </c>
      <c r="E5" s="5" t="s">
        <v>5</v>
      </c>
      <c r="F5" s="485"/>
      <c r="G5" s="488"/>
      <c r="H5" s="487"/>
    </row>
    <row r="6" spans="1:8" s="196" customFormat="1" ht="18" customHeight="1" x14ac:dyDescent="0.25">
      <c r="A6" s="192">
        <v>1</v>
      </c>
      <c r="B6" s="98" t="s">
        <v>7</v>
      </c>
      <c r="C6" s="114"/>
      <c r="D6" s="114"/>
      <c r="E6" s="114"/>
      <c r="F6" s="210">
        <v>0.3</v>
      </c>
      <c r="G6" s="215">
        <v>0.77800000000000002</v>
      </c>
      <c r="H6" s="405">
        <v>0.38900000000000001</v>
      </c>
    </row>
    <row r="7" spans="1:8" ht="25.5" x14ac:dyDescent="0.25">
      <c r="A7" s="192">
        <v>2</v>
      </c>
      <c r="B7" s="98" t="s">
        <v>9</v>
      </c>
      <c r="C7" s="114"/>
      <c r="D7" s="114"/>
      <c r="E7" s="114"/>
      <c r="F7" s="210">
        <v>0.3</v>
      </c>
      <c r="G7" s="210">
        <v>0.57999999999999996</v>
      </c>
      <c r="H7" s="405">
        <v>0.28999999999999998</v>
      </c>
    </row>
    <row r="8" spans="1:8" x14ac:dyDescent="0.25">
      <c r="A8" s="192">
        <v>3</v>
      </c>
      <c r="B8" s="98" t="s">
        <v>10</v>
      </c>
      <c r="C8" s="114"/>
      <c r="D8" s="114"/>
      <c r="E8" s="114"/>
      <c r="F8" s="210">
        <v>0.3</v>
      </c>
      <c r="G8" s="210">
        <v>0.66400000000000003</v>
      </c>
      <c r="H8" s="405">
        <v>0.33200000000000002</v>
      </c>
    </row>
    <row r="9" spans="1:8" s="196" customFormat="1" ht="18" customHeight="1" x14ac:dyDescent="0.25">
      <c r="A9" s="192">
        <v>4</v>
      </c>
      <c r="B9" s="98" t="s">
        <v>12</v>
      </c>
      <c r="C9" s="114"/>
      <c r="D9" s="114"/>
      <c r="E9" s="114"/>
      <c r="F9" s="210">
        <v>0.9</v>
      </c>
      <c r="G9" s="215">
        <v>0.73399999999999999</v>
      </c>
      <c r="H9" s="405">
        <v>0.81699999999999995</v>
      </c>
    </row>
    <row r="10" spans="1:8" x14ac:dyDescent="0.25">
      <c r="A10" s="192">
        <v>5</v>
      </c>
      <c r="B10" s="98" t="s">
        <v>13</v>
      </c>
      <c r="C10" s="114"/>
      <c r="D10" s="114"/>
      <c r="E10" s="114"/>
      <c r="F10" s="210">
        <v>0.8</v>
      </c>
      <c r="G10" s="210">
        <v>0.57399999999999995</v>
      </c>
      <c r="H10" s="405">
        <v>0.68700000000000006</v>
      </c>
    </row>
    <row r="11" spans="1:8" s="190" customFormat="1" x14ac:dyDescent="0.25">
      <c r="A11" s="192">
        <v>6</v>
      </c>
      <c r="B11" s="98" t="s">
        <v>14</v>
      </c>
      <c r="C11" s="114"/>
      <c r="D11" s="114"/>
      <c r="E11" s="114"/>
      <c r="F11" s="210">
        <v>0.9</v>
      </c>
      <c r="G11" s="210">
        <v>0.60599999999999998</v>
      </c>
      <c r="H11" s="405">
        <v>0.753</v>
      </c>
    </row>
    <row r="12" spans="1:8" s="190" customFormat="1" x14ac:dyDescent="0.25">
      <c r="A12" s="192">
        <v>7</v>
      </c>
      <c r="B12" s="98" t="s">
        <v>15</v>
      </c>
      <c r="C12" s="214"/>
      <c r="D12" s="214"/>
      <c r="E12" s="214"/>
      <c r="F12" s="210">
        <v>0.95</v>
      </c>
      <c r="G12" s="210">
        <v>0.81100000000000005</v>
      </c>
      <c r="H12" s="405">
        <v>0.88050000000000006</v>
      </c>
    </row>
    <row r="13" spans="1:8" x14ac:dyDescent="0.25">
      <c r="A13" s="192">
        <v>8</v>
      </c>
      <c r="B13" s="98" t="s">
        <v>16</v>
      </c>
      <c r="C13" s="114"/>
      <c r="D13" s="114"/>
      <c r="E13" s="114"/>
      <c r="F13" s="210">
        <v>0.9</v>
      </c>
      <c r="G13" s="210">
        <v>0.78200000000000003</v>
      </c>
      <c r="H13" s="405">
        <v>0.84099999999999997</v>
      </c>
    </row>
    <row r="14" spans="1:8" x14ac:dyDescent="0.25">
      <c r="A14" s="192">
        <v>9</v>
      </c>
      <c r="B14" s="98" t="s">
        <v>17</v>
      </c>
      <c r="C14" s="114"/>
      <c r="D14" s="114"/>
      <c r="E14" s="114"/>
      <c r="F14" s="210">
        <v>0.8</v>
      </c>
      <c r="G14" s="210">
        <v>0.73299999999999998</v>
      </c>
      <c r="H14" s="405">
        <v>0.76649999999999996</v>
      </c>
    </row>
    <row r="15" spans="1:8" s="196" customFormat="1" ht="25.5" x14ac:dyDescent="0.25">
      <c r="A15" s="192">
        <v>10</v>
      </c>
      <c r="B15" s="98" t="s">
        <v>18</v>
      </c>
      <c r="C15" s="114"/>
      <c r="D15" s="114"/>
      <c r="E15" s="114"/>
      <c r="F15" s="210">
        <v>0.3</v>
      </c>
      <c r="G15" s="210">
        <v>0.76200000000000001</v>
      </c>
      <c r="H15" s="405">
        <v>0.53100000000000003</v>
      </c>
    </row>
    <row r="16" spans="1:8" s="190" customFormat="1" x14ac:dyDescent="0.25">
      <c r="A16" s="192">
        <v>11</v>
      </c>
      <c r="B16" s="98" t="s">
        <v>228</v>
      </c>
      <c r="C16" s="114"/>
      <c r="D16" s="114"/>
      <c r="E16" s="114"/>
      <c r="F16" s="210">
        <v>0.92</v>
      </c>
      <c r="G16" s="210">
        <v>0.46700000000000003</v>
      </c>
      <c r="H16" s="405">
        <v>0.69350000000000001</v>
      </c>
    </row>
    <row r="17" spans="1:8" x14ac:dyDescent="0.25">
      <c r="A17" s="192">
        <v>12</v>
      </c>
      <c r="B17" s="98" t="s">
        <v>19</v>
      </c>
      <c r="C17" s="114"/>
      <c r="D17" s="114"/>
      <c r="E17" s="114"/>
      <c r="F17" s="210">
        <v>1</v>
      </c>
      <c r="G17" s="210">
        <v>0.82299999999999995</v>
      </c>
      <c r="H17" s="405">
        <v>0.91149999999999998</v>
      </c>
    </row>
    <row r="18" spans="1:8" ht="25.5" x14ac:dyDescent="0.25">
      <c r="A18" s="192">
        <v>13</v>
      </c>
      <c r="B18" s="98" t="s">
        <v>229</v>
      </c>
      <c r="C18" s="114"/>
      <c r="D18" s="114"/>
      <c r="E18" s="114"/>
      <c r="F18" s="210">
        <v>0.92</v>
      </c>
      <c r="G18" s="210">
        <v>0.83899999999999997</v>
      </c>
      <c r="H18" s="405">
        <v>0.87949999999999995</v>
      </c>
    </row>
    <row r="19" spans="1:8" s="196" customFormat="1" ht="25.5" x14ac:dyDescent="0.25">
      <c r="A19" s="192">
        <v>14</v>
      </c>
      <c r="B19" s="254" t="s">
        <v>20</v>
      </c>
      <c r="C19" s="214"/>
      <c r="D19" s="214"/>
      <c r="E19" s="214"/>
      <c r="F19" s="210">
        <v>0.75</v>
      </c>
      <c r="G19" s="210">
        <v>0.72599999999999998</v>
      </c>
      <c r="H19" s="405">
        <v>0.73799999999999999</v>
      </c>
    </row>
    <row r="20" spans="1:8" s="196" customFormat="1" x14ac:dyDescent="0.25">
      <c r="A20" s="192">
        <v>15</v>
      </c>
      <c r="B20" s="98" t="s">
        <v>21</v>
      </c>
      <c r="C20" s="114"/>
      <c r="D20" s="114"/>
      <c r="E20" s="114"/>
      <c r="F20" s="210">
        <v>1</v>
      </c>
      <c r="G20" s="210">
        <v>0.85899999999999999</v>
      </c>
      <c r="H20" s="405">
        <v>0.92949999999999999</v>
      </c>
    </row>
    <row r="21" spans="1:8" x14ac:dyDescent="0.25">
      <c r="A21" s="192">
        <v>16</v>
      </c>
      <c r="B21" s="98" t="s">
        <v>22</v>
      </c>
      <c r="C21" s="114"/>
      <c r="D21" s="114"/>
      <c r="E21" s="114"/>
      <c r="F21" s="210">
        <v>0.9</v>
      </c>
      <c r="G21" s="210">
        <v>0.77100000000000002</v>
      </c>
      <c r="H21" s="405">
        <v>0.83550000000000002</v>
      </c>
    </row>
    <row r="22" spans="1:8" s="196" customFormat="1" ht="21" customHeight="1" x14ac:dyDescent="0.25">
      <c r="A22" s="192">
        <v>17</v>
      </c>
      <c r="B22" s="98" t="s">
        <v>221</v>
      </c>
      <c r="C22" s="114"/>
      <c r="D22" s="114"/>
      <c r="E22" s="114"/>
      <c r="F22" s="210">
        <v>1</v>
      </c>
      <c r="G22" s="210">
        <v>0.54400000000000004</v>
      </c>
      <c r="H22" s="405">
        <v>0.77200000000000002</v>
      </c>
    </row>
    <row r="23" spans="1:8" s="212" customFormat="1" x14ac:dyDescent="0.25">
      <c r="A23" s="192">
        <v>18</v>
      </c>
      <c r="B23" s="98" t="s">
        <v>23</v>
      </c>
      <c r="C23" s="114"/>
      <c r="D23" s="114"/>
      <c r="E23" s="114"/>
      <c r="F23" s="210">
        <v>1</v>
      </c>
      <c r="G23" s="210">
        <v>0.77600000000000002</v>
      </c>
      <c r="H23" s="405">
        <v>0.88800000000000001</v>
      </c>
    </row>
    <row r="24" spans="1:8" x14ac:dyDescent="0.25">
      <c r="A24" s="192">
        <v>19</v>
      </c>
      <c r="B24" s="98" t="s">
        <v>24</v>
      </c>
      <c r="C24" s="114"/>
      <c r="D24" s="114"/>
      <c r="E24" s="114"/>
      <c r="F24" s="210">
        <v>0.3</v>
      </c>
      <c r="G24" s="210">
        <v>0.59599999999999997</v>
      </c>
      <c r="H24" s="405">
        <v>0.29799999999999999</v>
      </c>
    </row>
    <row r="25" spans="1:8" x14ac:dyDescent="0.25">
      <c r="A25" s="192">
        <v>20</v>
      </c>
      <c r="B25" s="98" t="s">
        <v>25</v>
      </c>
      <c r="C25" s="114"/>
      <c r="D25" s="114"/>
      <c r="E25" s="114"/>
      <c r="F25" s="210">
        <v>0.5</v>
      </c>
      <c r="G25" s="210">
        <v>0.38700000000000001</v>
      </c>
      <c r="H25" s="405">
        <v>0.44350000000000001</v>
      </c>
    </row>
    <row r="26" spans="1:8" s="349" customFormat="1" x14ac:dyDescent="0.25">
      <c r="A26" s="192">
        <v>21</v>
      </c>
      <c r="B26" s="98" t="s">
        <v>26</v>
      </c>
      <c r="C26" s="114"/>
      <c r="D26" s="114"/>
      <c r="E26" s="114"/>
      <c r="F26" s="210">
        <v>0.92500000000000004</v>
      </c>
      <c r="G26" s="215">
        <v>0.59599999999999997</v>
      </c>
      <c r="H26" s="405">
        <v>0.76049999999999995</v>
      </c>
    </row>
    <row r="27" spans="1:8" x14ac:dyDescent="0.25">
      <c r="A27" s="192">
        <v>22</v>
      </c>
      <c r="B27" s="98" t="s">
        <v>27</v>
      </c>
      <c r="C27" s="114"/>
      <c r="D27" s="114"/>
      <c r="E27" s="114"/>
      <c r="F27" s="210">
        <v>0.3</v>
      </c>
      <c r="G27" s="210">
        <v>0.435</v>
      </c>
      <c r="H27" s="405">
        <v>0.2175</v>
      </c>
    </row>
    <row r="28" spans="1:8" x14ac:dyDescent="0.25">
      <c r="A28" s="192">
        <v>23</v>
      </c>
      <c r="B28" s="98" t="s">
        <v>28</v>
      </c>
      <c r="C28" s="114"/>
      <c r="D28" s="114"/>
      <c r="E28" s="114"/>
      <c r="F28" s="210">
        <v>0.8</v>
      </c>
      <c r="G28" s="210">
        <v>0.80400000000000005</v>
      </c>
      <c r="H28" s="405">
        <v>0.80200000000000005</v>
      </c>
    </row>
    <row r="29" spans="1:8" x14ac:dyDescent="0.25">
      <c r="A29" s="192">
        <v>24</v>
      </c>
      <c r="B29" s="98" t="s">
        <v>29</v>
      </c>
      <c r="C29" s="114"/>
      <c r="D29" s="114"/>
      <c r="E29" s="114"/>
      <c r="F29" s="210">
        <v>0.3</v>
      </c>
      <c r="G29" s="210">
        <v>0.64100000000000001</v>
      </c>
      <c r="H29" s="405">
        <v>0.32050000000000001</v>
      </c>
    </row>
    <row r="30" spans="1:8" x14ac:dyDescent="0.25">
      <c r="A30" s="192">
        <v>25</v>
      </c>
      <c r="B30" s="98" t="s">
        <v>30</v>
      </c>
      <c r="C30" s="114"/>
      <c r="D30" s="114"/>
      <c r="E30" s="114"/>
      <c r="F30" s="210">
        <v>0.3</v>
      </c>
      <c r="G30" s="210">
        <v>0.77300000000000002</v>
      </c>
      <c r="H30" s="405">
        <v>0.38650000000000001</v>
      </c>
    </row>
    <row r="31" spans="1:8" x14ac:dyDescent="0.25">
      <c r="A31" s="192">
        <v>26</v>
      </c>
      <c r="B31" s="98" t="s">
        <v>31</v>
      </c>
      <c r="C31" s="114"/>
      <c r="D31" s="114"/>
      <c r="E31" s="114"/>
      <c r="F31" s="210">
        <v>1</v>
      </c>
      <c r="G31" s="210">
        <v>0.80300000000000005</v>
      </c>
      <c r="H31" s="405">
        <v>0.90149999999999997</v>
      </c>
    </row>
    <row r="32" spans="1:8" s="196" customFormat="1" ht="25.5" x14ac:dyDescent="0.25">
      <c r="A32" s="192">
        <v>27</v>
      </c>
      <c r="B32" s="98" t="s">
        <v>230</v>
      </c>
      <c r="C32" s="114"/>
      <c r="D32" s="114"/>
      <c r="E32" s="114"/>
      <c r="F32" s="210">
        <v>0.3</v>
      </c>
      <c r="G32" s="215">
        <v>0.48799999999999999</v>
      </c>
      <c r="H32" s="405">
        <v>0.24399999999999999</v>
      </c>
    </row>
    <row r="33" spans="1:8" x14ac:dyDescent="0.25">
      <c r="A33" s="192">
        <v>28</v>
      </c>
      <c r="B33" s="98" t="s">
        <v>32</v>
      </c>
      <c r="C33" s="114"/>
      <c r="D33" s="114"/>
      <c r="E33" s="114"/>
      <c r="F33" s="210">
        <v>0.85</v>
      </c>
      <c r="G33" s="210">
        <v>0.57699999999999996</v>
      </c>
      <c r="H33" s="405">
        <v>0.71350000000000002</v>
      </c>
    </row>
    <row r="34" spans="1:8" s="347" customFormat="1" ht="25.5" x14ac:dyDescent="0.25">
      <c r="A34" s="192">
        <v>29</v>
      </c>
      <c r="B34" s="98" t="s">
        <v>231</v>
      </c>
      <c r="C34" s="114"/>
      <c r="D34" s="114"/>
      <c r="E34" s="114"/>
      <c r="F34" s="210">
        <v>0.7</v>
      </c>
      <c r="G34" s="210">
        <v>0.70899999999999996</v>
      </c>
      <c r="H34" s="405">
        <v>0.7044999999999999</v>
      </c>
    </row>
    <row r="35" spans="1:8" s="196" customFormat="1" x14ac:dyDescent="0.25">
      <c r="A35" s="192">
        <v>30</v>
      </c>
      <c r="B35" s="98" t="s">
        <v>33</v>
      </c>
      <c r="C35" s="114"/>
      <c r="D35" s="114"/>
      <c r="E35" s="114"/>
      <c r="F35" s="210">
        <v>0.97799999999999998</v>
      </c>
      <c r="G35" s="210">
        <v>0.78900000000000003</v>
      </c>
      <c r="H35" s="405">
        <v>0.88349999999999995</v>
      </c>
    </row>
    <row r="36" spans="1:8" s="196" customFormat="1" x14ac:dyDescent="0.25">
      <c r="A36" s="192">
        <v>31</v>
      </c>
      <c r="B36" s="98" t="s">
        <v>34</v>
      </c>
      <c r="C36" s="114"/>
      <c r="D36" s="114"/>
      <c r="E36" s="114"/>
      <c r="F36" s="210">
        <v>1</v>
      </c>
      <c r="G36" s="210">
        <v>0.6</v>
      </c>
      <c r="H36" s="405">
        <v>0.8</v>
      </c>
    </row>
    <row r="37" spans="1:8" x14ac:dyDescent="0.25">
      <c r="A37" s="192">
        <v>32</v>
      </c>
      <c r="B37" s="98" t="s">
        <v>35</v>
      </c>
      <c r="C37" s="114"/>
      <c r="D37" s="114"/>
      <c r="E37" s="114"/>
      <c r="F37" s="210">
        <v>0.3</v>
      </c>
      <c r="G37" s="210">
        <v>0.81200000000000006</v>
      </c>
      <c r="H37" s="405">
        <v>0.40600000000000003</v>
      </c>
    </row>
    <row r="38" spans="1:8" x14ac:dyDescent="0.25">
      <c r="A38" s="192">
        <v>33</v>
      </c>
      <c r="B38" s="98" t="s">
        <v>36</v>
      </c>
      <c r="C38" s="114"/>
      <c r="D38" s="114"/>
      <c r="E38" s="114"/>
      <c r="F38" s="210">
        <v>1</v>
      </c>
      <c r="G38" s="210">
        <v>0.65400000000000003</v>
      </c>
      <c r="H38" s="405">
        <v>0.82699999999999996</v>
      </c>
    </row>
    <row r="39" spans="1:8" s="196" customFormat="1" x14ac:dyDescent="0.25">
      <c r="A39" s="192">
        <v>34</v>
      </c>
      <c r="B39" s="254" t="s">
        <v>37</v>
      </c>
      <c r="C39" s="214"/>
      <c r="D39" s="214"/>
      <c r="E39" s="214"/>
      <c r="F39" s="403">
        <v>0.93400000000000005</v>
      </c>
      <c r="G39" s="258">
        <v>0.69299999999999995</v>
      </c>
      <c r="H39" s="405">
        <v>0.8135</v>
      </c>
    </row>
    <row r="40" spans="1:8" s="196" customFormat="1" x14ac:dyDescent="0.25">
      <c r="A40" s="192">
        <v>35</v>
      </c>
      <c r="B40" s="98" t="s">
        <v>38</v>
      </c>
      <c r="C40" s="114"/>
      <c r="D40" s="114"/>
      <c r="E40" s="114"/>
      <c r="F40" s="210">
        <v>0.502</v>
      </c>
      <c r="G40" s="215">
        <v>0.51</v>
      </c>
      <c r="H40" s="405">
        <v>0.50600000000000001</v>
      </c>
    </row>
    <row r="41" spans="1:8" x14ac:dyDescent="0.25">
      <c r="A41" s="192">
        <v>36</v>
      </c>
      <c r="B41" s="98" t="s">
        <v>39</v>
      </c>
      <c r="C41" s="114"/>
      <c r="D41" s="114"/>
      <c r="E41" s="114"/>
      <c r="F41" s="210">
        <v>0.95</v>
      </c>
      <c r="G41" s="210">
        <v>0.436</v>
      </c>
      <c r="H41" s="405">
        <v>0.69299999999999995</v>
      </c>
    </row>
    <row r="42" spans="1:8" ht="25.5" x14ac:dyDescent="0.25">
      <c r="A42" s="192">
        <v>37</v>
      </c>
      <c r="B42" s="98" t="s">
        <v>232</v>
      </c>
      <c r="C42" s="114"/>
      <c r="D42" s="114"/>
      <c r="E42" s="114"/>
      <c r="F42" s="210">
        <v>1</v>
      </c>
      <c r="G42" s="210">
        <v>0.82799999999999996</v>
      </c>
      <c r="H42" s="405">
        <v>0.91399999999999992</v>
      </c>
    </row>
    <row r="43" spans="1:8" x14ac:dyDescent="0.25">
      <c r="A43" s="192">
        <v>38</v>
      </c>
      <c r="B43" s="98" t="s">
        <v>40</v>
      </c>
      <c r="C43" s="114"/>
      <c r="D43" s="114"/>
      <c r="E43" s="114"/>
      <c r="F43" s="210">
        <v>0.3</v>
      </c>
      <c r="G43" s="210">
        <v>0.56699999999999995</v>
      </c>
      <c r="H43" s="405">
        <v>0.28349999999999997</v>
      </c>
    </row>
    <row r="44" spans="1:8" x14ac:dyDescent="0.25">
      <c r="A44" s="192">
        <v>39</v>
      </c>
      <c r="B44" s="98" t="s">
        <v>41</v>
      </c>
      <c r="C44" s="114"/>
      <c r="D44" s="114"/>
      <c r="E44" s="114"/>
      <c r="F44" s="210">
        <v>0.93</v>
      </c>
      <c r="G44" s="210">
        <v>0.94399999999999995</v>
      </c>
      <c r="H44" s="405">
        <v>0.93700000000000006</v>
      </c>
    </row>
    <row r="45" spans="1:8" x14ac:dyDescent="0.25">
      <c r="A45" s="192">
        <v>40</v>
      </c>
      <c r="B45" s="98" t="s">
        <v>42</v>
      </c>
      <c r="C45" s="114"/>
      <c r="D45" s="114"/>
      <c r="E45" s="114"/>
      <c r="F45" s="210">
        <v>0.3</v>
      </c>
      <c r="G45" s="210">
        <v>0.8</v>
      </c>
      <c r="H45" s="405">
        <v>0.4</v>
      </c>
    </row>
    <row r="46" spans="1:8" s="196" customFormat="1" x14ac:dyDescent="0.25">
      <c r="A46" s="192">
        <v>41</v>
      </c>
      <c r="B46" s="98" t="s">
        <v>233</v>
      </c>
      <c r="C46" s="114"/>
      <c r="D46" s="114"/>
      <c r="E46" s="114"/>
      <c r="F46" s="210">
        <v>0.76500000000000001</v>
      </c>
      <c r="G46" s="215">
        <v>0.79800000000000004</v>
      </c>
      <c r="H46" s="405">
        <v>0.78150000000000008</v>
      </c>
    </row>
    <row r="47" spans="1:8" s="376" customFormat="1" ht="25.5" x14ac:dyDescent="0.25">
      <c r="A47" s="192">
        <v>42</v>
      </c>
      <c r="B47" s="98" t="s">
        <v>266</v>
      </c>
      <c r="C47" s="114"/>
      <c r="D47" s="114"/>
      <c r="E47" s="114"/>
      <c r="F47" s="210">
        <v>0.96</v>
      </c>
      <c r="G47" s="215">
        <v>0.74099999999999999</v>
      </c>
      <c r="H47" s="405">
        <v>0.85050000000000003</v>
      </c>
    </row>
  </sheetData>
  <sheetProtection algorithmName="SHA-512" hashValue="fRnxrThVKyRV9WvJ574nW/Hc1udI9QPgoOgmPHNJsR+1o7Wbto+Xzju6aBynf4CAHP6ykw+K8DzZVdfe7IkpSw==" saltValue="QA4zxYR9ifwJyepHyR3sYw==" spinCount="100000" sheet="1" objects="1" scenarios="1" selectLockedCells="1" selectUnlockedCells="1"/>
  <mergeCells count="8">
    <mergeCell ref="A1:H1"/>
    <mergeCell ref="A2:H2"/>
    <mergeCell ref="A3:A5"/>
    <mergeCell ref="B3:B5"/>
    <mergeCell ref="C3:E3"/>
    <mergeCell ref="F3:F5"/>
    <mergeCell ref="H4:H5"/>
    <mergeCell ref="G3:G5"/>
  </mergeCells>
  <pageMargins left="0.7" right="0.7" top="0.75" bottom="0.75" header="0.3" footer="0.3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"/>
  <sheetViews>
    <sheetView zoomScale="90" workbookViewId="0">
      <selection activeCell="G19" sqref="G19"/>
    </sheetView>
  </sheetViews>
  <sheetFormatPr defaultColWidth="8.85546875" defaultRowHeight="15" x14ac:dyDescent="0.25"/>
  <cols>
    <col min="1" max="1" width="8.85546875" style="4"/>
    <col min="2" max="3" width="23" style="4" customWidth="1"/>
    <col min="4" max="4" width="23.28515625" style="4" customWidth="1"/>
    <col min="5" max="5" width="21.42578125" style="4" customWidth="1"/>
    <col min="6" max="6" width="23.140625" style="4" customWidth="1"/>
    <col min="7" max="7" width="15.7109375" style="4" customWidth="1"/>
    <col min="8" max="8" width="14" style="4" customWidth="1"/>
    <col min="9" max="9" width="13.7109375" style="4" customWidth="1"/>
    <col min="10" max="10" width="15.28515625" style="4" customWidth="1"/>
    <col min="11" max="11" width="12.85546875" style="35" customWidth="1"/>
    <col min="12" max="12" width="11.28515625" style="4" customWidth="1"/>
    <col min="13" max="13" width="11.140625" style="4" customWidth="1"/>
    <col min="14" max="14" width="11.7109375" style="4" customWidth="1"/>
    <col min="15" max="15" width="12.28515625" style="4" customWidth="1"/>
    <col min="16" max="16" width="9.42578125" style="4" customWidth="1"/>
    <col min="17" max="17" width="7.7109375" style="4" customWidth="1"/>
    <col min="18" max="18" width="8.42578125" style="4" customWidth="1"/>
    <col min="19" max="21" width="7.5703125" style="4" customWidth="1"/>
    <col min="22" max="22" width="13.85546875" style="4" customWidth="1"/>
    <col min="23" max="23" width="9.5703125" style="4" customWidth="1"/>
    <col min="24" max="24" width="8.85546875" style="4"/>
    <col min="25" max="25" width="8.28515625" style="4" customWidth="1"/>
    <col min="26" max="26" width="9.28515625" style="4" customWidth="1"/>
    <col min="27" max="16384" width="8.85546875" style="4"/>
  </cols>
  <sheetData>
    <row r="1" spans="1:12" s="26" customFormat="1" ht="15.75" x14ac:dyDescent="0.25">
      <c r="B1" s="489" t="s">
        <v>176</v>
      </c>
      <c r="C1" s="490"/>
      <c r="D1" s="490"/>
      <c r="E1" s="490"/>
      <c r="F1" s="490"/>
      <c r="G1" s="490"/>
      <c r="H1" s="490"/>
      <c r="I1" s="490"/>
      <c r="J1" s="490"/>
      <c r="K1" s="490"/>
      <c r="L1" s="490"/>
    </row>
    <row r="2" spans="1:12" s="26" customFormat="1" ht="15.75" x14ac:dyDescent="0.25">
      <c r="B2" s="489" t="s">
        <v>177</v>
      </c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2" s="26" customFormat="1" ht="15.75" x14ac:dyDescent="0.25">
      <c r="B3" s="489" t="s">
        <v>178</v>
      </c>
      <c r="C3" s="490"/>
      <c r="D3" s="490"/>
      <c r="E3" s="490"/>
      <c r="F3" s="490"/>
      <c r="G3" s="490"/>
      <c r="H3" s="490"/>
      <c r="I3" s="490"/>
      <c r="J3" s="490"/>
      <c r="K3" s="490"/>
      <c r="L3" s="490"/>
    </row>
    <row r="4" spans="1:12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2" ht="26.45" customHeight="1" x14ac:dyDescent="0.25">
      <c r="A5" s="448" t="s">
        <v>0</v>
      </c>
      <c r="B5" s="448" t="s">
        <v>144</v>
      </c>
      <c r="C5" s="411" t="s">
        <v>179</v>
      </c>
      <c r="D5" s="413"/>
      <c r="E5" s="420" t="s">
        <v>180</v>
      </c>
      <c r="F5" s="420"/>
      <c r="G5" s="420" t="s">
        <v>181</v>
      </c>
      <c r="H5" s="420"/>
      <c r="I5" s="420"/>
      <c r="J5" s="420"/>
      <c r="K5" s="106"/>
      <c r="L5" s="491" t="s">
        <v>182</v>
      </c>
    </row>
    <row r="6" spans="1:12" ht="30" customHeight="1" x14ac:dyDescent="0.25">
      <c r="A6" s="449"/>
      <c r="B6" s="449"/>
      <c r="C6" s="448" t="s">
        <v>183</v>
      </c>
      <c r="D6" s="448" t="s">
        <v>184</v>
      </c>
      <c r="E6" s="420" t="s">
        <v>185</v>
      </c>
      <c r="F6" s="420" t="s">
        <v>186</v>
      </c>
      <c r="G6" s="494" t="s">
        <v>187</v>
      </c>
      <c r="H6" s="495"/>
      <c r="I6" s="496"/>
      <c r="J6" s="448" t="s">
        <v>188</v>
      </c>
      <c r="K6" s="117" t="s">
        <v>237</v>
      </c>
      <c r="L6" s="492"/>
    </row>
    <row r="7" spans="1:12" ht="61.5" customHeight="1" x14ac:dyDescent="0.25">
      <c r="A7" s="488"/>
      <c r="B7" s="488"/>
      <c r="C7" s="488"/>
      <c r="D7" s="488"/>
      <c r="E7" s="420"/>
      <c r="F7" s="420"/>
      <c r="G7" s="22" t="s">
        <v>189</v>
      </c>
      <c r="H7" s="22" t="s">
        <v>190</v>
      </c>
      <c r="I7" s="22" t="s">
        <v>191</v>
      </c>
      <c r="J7" s="488"/>
      <c r="K7" s="118"/>
      <c r="L7" s="493"/>
    </row>
    <row r="8" spans="1:12" ht="20.25" customHeight="1" x14ac:dyDescent="0.25">
      <c r="A8" s="55"/>
      <c r="B8" s="27" t="s">
        <v>6</v>
      </c>
      <c r="C8" s="115"/>
      <c r="D8" s="115"/>
      <c r="E8" s="115"/>
      <c r="F8" s="115"/>
      <c r="G8" s="116"/>
      <c r="H8" s="116"/>
      <c r="I8" s="116"/>
      <c r="J8" s="116"/>
      <c r="K8" s="116"/>
      <c r="L8" s="29"/>
    </row>
    <row r="10" spans="1:12" x14ac:dyDescent="0.25">
      <c r="F10" s="86"/>
      <c r="G10" s="88"/>
      <c r="H10" s="86"/>
      <c r="I10" s="86"/>
      <c r="J10" s="86"/>
      <c r="K10" s="86"/>
    </row>
  </sheetData>
  <mergeCells count="15">
    <mergeCell ref="B1:L1"/>
    <mergeCell ref="B2:L2"/>
    <mergeCell ref="B3:L3"/>
    <mergeCell ref="A5:A7"/>
    <mergeCell ref="B5:B7"/>
    <mergeCell ref="C5:D5"/>
    <mergeCell ref="E5:F5"/>
    <mergeCell ref="G5:J5"/>
    <mergeCell ref="L5:L7"/>
    <mergeCell ref="C6:C7"/>
    <mergeCell ref="D6:D7"/>
    <mergeCell ref="E6:E7"/>
    <mergeCell ref="F6:F7"/>
    <mergeCell ref="G6:I6"/>
    <mergeCell ref="J6:J7"/>
  </mergeCells>
  <pageMargins left="0" right="0" top="0" bottom="0" header="0" footer="0"/>
  <pageSetup paperSize="9" firstPageNumber="21474836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J50"/>
  <sheetViews>
    <sheetView topLeftCell="D28" zoomScale="80" zoomScaleNormal="80" workbookViewId="0">
      <selection activeCell="G41" sqref="G41"/>
    </sheetView>
  </sheetViews>
  <sheetFormatPr defaultColWidth="8.85546875" defaultRowHeight="15" x14ac:dyDescent="0.25"/>
  <cols>
    <col min="1" max="1" width="6.42578125" style="163" customWidth="1"/>
    <col min="2" max="2" width="21" style="163" customWidth="1"/>
    <col min="3" max="3" width="35.5703125" style="163" customWidth="1"/>
    <col min="4" max="4" width="15.28515625" style="163" customWidth="1"/>
    <col min="5" max="5" width="13.140625" style="163" customWidth="1"/>
    <col min="6" max="6" width="12.7109375" style="163" customWidth="1"/>
    <col min="7" max="8" width="8" style="163" customWidth="1"/>
    <col min="9" max="18" width="6.42578125" style="163" customWidth="1"/>
    <col min="19" max="19" width="9.42578125" style="163" customWidth="1"/>
    <col min="20" max="20" width="9.28515625" style="163" customWidth="1"/>
    <col min="21" max="21" width="10.28515625" style="163" customWidth="1"/>
    <col min="22" max="22" width="7.7109375" style="163" customWidth="1"/>
    <col min="23" max="23" width="10.28515625" style="163" customWidth="1"/>
    <col min="24" max="24" width="9" style="163" customWidth="1"/>
    <col min="25" max="25" width="10.28515625" style="163" customWidth="1"/>
    <col min="26" max="26" width="8" style="163" customWidth="1"/>
    <col min="27" max="27" width="10.140625" style="163" customWidth="1"/>
    <col min="28" max="28" width="9.42578125" style="163" customWidth="1"/>
    <col min="29" max="29" width="9.5703125" style="163" customWidth="1"/>
    <col min="30" max="30" width="13.7109375" style="163" customWidth="1"/>
    <col min="31" max="31" width="11.7109375" style="163" customWidth="1"/>
    <col min="32" max="32" width="12.42578125" style="163" customWidth="1"/>
    <col min="33" max="33" width="13.140625" style="163" customWidth="1"/>
    <col min="34" max="34" width="15" style="163" customWidth="1"/>
    <col min="35" max="35" width="16.5703125" style="163" customWidth="1"/>
    <col min="36" max="36" width="15" style="163" customWidth="1"/>
    <col min="37" max="37" width="26.7109375" style="163" customWidth="1"/>
    <col min="38" max="40" width="14.85546875" style="163" customWidth="1"/>
    <col min="41" max="41" width="17.140625" style="163" customWidth="1"/>
    <col min="42" max="16384" width="8.85546875" style="163"/>
  </cols>
  <sheetData>
    <row r="1" spans="1:41" ht="15.75" x14ac:dyDescent="0.25">
      <c r="A1" s="497" t="s">
        <v>192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  <c r="AE1" s="497"/>
      <c r="AF1" s="162"/>
      <c r="AG1" s="162"/>
    </row>
    <row r="3" spans="1:41" ht="68.25" customHeight="1" x14ac:dyDescent="0.25">
      <c r="A3" s="498" t="s">
        <v>0</v>
      </c>
      <c r="B3" s="498" t="s">
        <v>144</v>
      </c>
      <c r="C3" s="498" t="s">
        <v>1</v>
      </c>
      <c r="D3" s="164" t="s">
        <v>193</v>
      </c>
      <c r="E3" s="502" t="s">
        <v>194</v>
      </c>
      <c r="F3" s="503"/>
      <c r="G3" s="504" t="s">
        <v>195</v>
      </c>
      <c r="H3" s="505"/>
      <c r="I3" s="506"/>
      <c r="J3" s="506"/>
      <c r="K3" s="506"/>
      <c r="L3" s="506"/>
      <c r="M3" s="506"/>
      <c r="N3" s="506"/>
      <c r="O3" s="506"/>
      <c r="P3" s="506"/>
      <c r="Q3" s="506"/>
      <c r="R3" s="506"/>
      <c r="S3" s="507" t="s">
        <v>196</v>
      </c>
      <c r="T3" s="508"/>
      <c r="U3" s="508"/>
      <c r="V3" s="508"/>
      <c r="W3" s="508"/>
      <c r="X3" s="509"/>
      <c r="Y3" s="507" t="s">
        <v>197</v>
      </c>
      <c r="Z3" s="510"/>
      <c r="AA3" s="510"/>
      <c r="AB3" s="510"/>
      <c r="AC3" s="510"/>
      <c r="AD3" s="510"/>
      <c r="AE3" s="509"/>
      <c r="AF3" s="507" t="s">
        <v>241</v>
      </c>
      <c r="AG3" s="524"/>
      <c r="AH3" s="524"/>
      <c r="AI3" s="525"/>
      <c r="AJ3" s="526" t="s">
        <v>246</v>
      </c>
      <c r="AK3" s="527"/>
      <c r="AL3" s="527"/>
      <c r="AM3" s="527"/>
      <c r="AN3" s="527"/>
      <c r="AO3" s="516" t="s">
        <v>2</v>
      </c>
    </row>
    <row r="4" spans="1:41" ht="94.9" customHeight="1" x14ac:dyDescent="0.25">
      <c r="A4" s="499"/>
      <c r="B4" s="499"/>
      <c r="C4" s="499"/>
      <c r="D4" s="498" t="s">
        <v>198</v>
      </c>
      <c r="E4" s="498" t="s">
        <v>247</v>
      </c>
      <c r="F4" s="498" t="s">
        <v>248</v>
      </c>
      <c r="G4" s="511" t="s">
        <v>199</v>
      </c>
      <c r="H4" s="514"/>
      <c r="I4" s="515"/>
      <c r="J4" s="511" t="s">
        <v>200</v>
      </c>
      <c r="K4" s="513"/>
      <c r="L4" s="512"/>
      <c r="M4" s="511" t="s">
        <v>201</v>
      </c>
      <c r="N4" s="513"/>
      <c r="O4" s="512"/>
      <c r="P4" s="511" t="s">
        <v>202</v>
      </c>
      <c r="Q4" s="513"/>
      <c r="R4" s="512"/>
      <c r="S4" s="511" t="s">
        <v>203</v>
      </c>
      <c r="T4" s="512"/>
      <c r="U4" s="511" t="s">
        <v>204</v>
      </c>
      <c r="V4" s="512"/>
      <c r="W4" s="511" t="s">
        <v>205</v>
      </c>
      <c r="X4" s="512" t="s">
        <v>206</v>
      </c>
      <c r="Y4" s="511" t="s">
        <v>207</v>
      </c>
      <c r="Z4" s="512"/>
      <c r="AA4" s="511" t="s">
        <v>208</v>
      </c>
      <c r="AB4" s="512"/>
      <c r="AC4" s="511" t="s">
        <v>249</v>
      </c>
      <c r="AD4" s="514"/>
      <c r="AE4" s="512"/>
      <c r="AF4" s="519" t="s">
        <v>250</v>
      </c>
      <c r="AG4" s="521" t="s">
        <v>251</v>
      </c>
      <c r="AH4" s="522"/>
      <c r="AI4" s="523"/>
      <c r="AJ4" s="528" t="s">
        <v>252</v>
      </c>
      <c r="AK4" s="529"/>
      <c r="AL4" s="530"/>
      <c r="AM4" s="531" t="s">
        <v>253</v>
      </c>
      <c r="AN4" s="532"/>
      <c r="AO4" s="517"/>
    </row>
    <row r="5" spans="1:41" ht="85.5" customHeight="1" x14ac:dyDescent="0.25">
      <c r="A5" s="500"/>
      <c r="B5" s="501"/>
      <c r="C5" s="500"/>
      <c r="D5" s="500"/>
      <c r="E5" s="500"/>
      <c r="F5" s="500"/>
      <c r="G5" s="165" t="s">
        <v>3</v>
      </c>
      <c r="H5" s="166" t="s">
        <v>4</v>
      </c>
      <c r="I5" s="166" t="s">
        <v>5</v>
      </c>
      <c r="J5" s="166" t="s">
        <v>3</v>
      </c>
      <c r="K5" s="166" t="s">
        <v>4</v>
      </c>
      <c r="L5" s="166" t="s">
        <v>5</v>
      </c>
      <c r="M5" s="166" t="s">
        <v>3</v>
      </c>
      <c r="N5" s="166" t="s">
        <v>4</v>
      </c>
      <c r="O5" s="166" t="s">
        <v>5</v>
      </c>
      <c r="P5" s="166" t="s">
        <v>3</v>
      </c>
      <c r="Q5" s="166" t="s">
        <v>4</v>
      </c>
      <c r="R5" s="166" t="s">
        <v>5</v>
      </c>
      <c r="S5" s="167" t="s">
        <v>209</v>
      </c>
      <c r="T5" s="167" t="s">
        <v>210</v>
      </c>
      <c r="U5" s="167" t="s">
        <v>209</v>
      </c>
      <c r="V5" s="167" t="s">
        <v>210</v>
      </c>
      <c r="W5" s="167" t="s">
        <v>209</v>
      </c>
      <c r="X5" s="167" t="s">
        <v>210</v>
      </c>
      <c r="Y5" s="167" t="s">
        <v>209</v>
      </c>
      <c r="Z5" s="167" t="s">
        <v>210</v>
      </c>
      <c r="AA5" s="167" t="s">
        <v>209</v>
      </c>
      <c r="AB5" s="167" t="s">
        <v>210</v>
      </c>
      <c r="AC5" s="167" t="s">
        <v>209</v>
      </c>
      <c r="AD5" s="167" t="s">
        <v>211</v>
      </c>
      <c r="AE5" s="167" t="s">
        <v>212</v>
      </c>
      <c r="AF5" s="520"/>
      <c r="AG5" s="166" t="s">
        <v>213</v>
      </c>
      <c r="AH5" s="166" t="s">
        <v>214</v>
      </c>
      <c r="AI5" s="166" t="s">
        <v>215</v>
      </c>
      <c r="AJ5" s="168" t="s">
        <v>216</v>
      </c>
      <c r="AK5" s="168" t="s">
        <v>242</v>
      </c>
      <c r="AL5" s="168" t="s">
        <v>243</v>
      </c>
      <c r="AM5" s="168" t="s">
        <v>213</v>
      </c>
      <c r="AN5" s="169" t="s">
        <v>244</v>
      </c>
      <c r="AO5" s="518"/>
    </row>
    <row r="6" spans="1:41" ht="25.5" x14ac:dyDescent="0.25">
      <c r="A6" s="64">
        <v>1</v>
      </c>
      <c r="B6" s="97" t="s">
        <v>6</v>
      </c>
      <c r="C6" s="121" t="s">
        <v>7</v>
      </c>
      <c r="D6" s="171">
        <v>1</v>
      </c>
      <c r="E6" s="171">
        <v>12</v>
      </c>
      <c r="F6" s="171">
        <v>0</v>
      </c>
      <c r="G6" s="171">
        <v>131</v>
      </c>
      <c r="H6" s="171">
        <v>0</v>
      </c>
      <c r="I6" s="171">
        <v>0</v>
      </c>
      <c r="J6" s="171">
        <v>33</v>
      </c>
      <c r="K6" s="171">
        <v>0</v>
      </c>
      <c r="L6" s="171">
        <v>0</v>
      </c>
      <c r="M6" s="171">
        <v>3</v>
      </c>
      <c r="N6" s="171">
        <v>0</v>
      </c>
      <c r="O6" s="171">
        <v>0</v>
      </c>
      <c r="P6" s="171">
        <v>1</v>
      </c>
      <c r="Q6" s="171">
        <v>0</v>
      </c>
      <c r="R6" s="171">
        <v>0</v>
      </c>
      <c r="S6" s="171">
        <v>3.88</v>
      </c>
      <c r="T6" s="171">
        <v>3.91</v>
      </c>
      <c r="U6" s="171">
        <v>0</v>
      </c>
      <c r="V6" s="171">
        <v>0</v>
      </c>
      <c r="W6" s="171">
        <v>0</v>
      </c>
      <c r="X6" s="171">
        <v>0</v>
      </c>
      <c r="Y6" s="171">
        <v>3.86</v>
      </c>
      <c r="Z6" s="171">
        <v>4.07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G6" s="171">
        <v>0</v>
      </c>
      <c r="AH6" s="171">
        <v>0</v>
      </c>
      <c r="AI6" s="171">
        <v>0</v>
      </c>
      <c r="AJ6" s="171">
        <v>0</v>
      </c>
      <c r="AK6" s="171">
        <v>0</v>
      </c>
      <c r="AL6" s="171">
        <v>0</v>
      </c>
      <c r="AM6" s="171">
        <v>0</v>
      </c>
      <c r="AN6" s="171">
        <v>0</v>
      </c>
      <c r="AO6" s="170"/>
    </row>
    <row r="7" spans="1:41" ht="25.5" x14ac:dyDescent="0.25">
      <c r="A7" s="66">
        <v>2</v>
      </c>
      <c r="B7" s="99" t="s">
        <v>6</v>
      </c>
      <c r="C7" s="122" t="s">
        <v>8</v>
      </c>
      <c r="D7" s="77"/>
      <c r="E7" s="77"/>
      <c r="F7" s="77"/>
      <c r="G7" s="78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80"/>
      <c r="AG7" s="80"/>
      <c r="AH7" s="80"/>
      <c r="AI7" s="80"/>
      <c r="AJ7" s="80"/>
      <c r="AK7" s="80"/>
      <c r="AL7" s="80"/>
      <c r="AM7" s="80"/>
      <c r="AN7" s="80"/>
      <c r="AO7" s="170"/>
    </row>
    <row r="8" spans="1:41" ht="24.75" customHeight="1" x14ac:dyDescent="0.25">
      <c r="A8" s="282">
        <v>3</v>
      </c>
      <c r="B8" s="283" t="s">
        <v>6</v>
      </c>
      <c r="C8" s="259" t="s">
        <v>9</v>
      </c>
      <c r="D8" s="119">
        <v>0.78400000000000003</v>
      </c>
      <c r="E8" s="75">
        <v>8</v>
      </c>
      <c r="F8" s="75">
        <v>0</v>
      </c>
      <c r="G8" s="284">
        <v>104</v>
      </c>
      <c r="H8" s="284"/>
      <c r="I8" s="284"/>
      <c r="J8" s="284">
        <v>31</v>
      </c>
      <c r="K8" s="284"/>
      <c r="L8" s="284"/>
      <c r="M8" s="119">
        <v>1</v>
      </c>
      <c r="N8" s="119"/>
      <c r="O8" s="119"/>
      <c r="P8" s="119">
        <v>1</v>
      </c>
      <c r="Q8" s="119"/>
      <c r="R8" s="119"/>
      <c r="S8" s="119">
        <v>4.2</v>
      </c>
      <c r="T8" s="119">
        <v>4.4000000000000004</v>
      </c>
      <c r="U8" s="119"/>
      <c r="V8" s="119"/>
      <c r="W8" s="119"/>
      <c r="X8" s="119"/>
      <c r="Y8" s="119">
        <v>4.2</v>
      </c>
      <c r="Z8" s="119">
        <v>4.4000000000000004</v>
      </c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266"/>
      <c r="AO8" s="170"/>
    </row>
    <row r="9" spans="1:41" ht="33.75" customHeight="1" x14ac:dyDescent="0.25">
      <c r="A9" s="64">
        <v>4</v>
      </c>
      <c r="B9" s="97" t="s">
        <v>6</v>
      </c>
      <c r="C9" s="121" t="s">
        <v>10</v>
      </c>
      <c r="D9" s="119">
        <v>1</v>
      </c>
      <c r="E9" s="75">
        <v>18</v>
      </c>
      <c r="F9" s="75">
        <v>2</v>
      </c>
      <c r="G9" s="76">
        <v>39</v>
      </c>
      <c r="H9" s="76">
        <v>66</v>
      </c>
      <c r="I9" s="76"/>
      <c r="J9" s="76">
        <v>12</v>
      </c>
      <c r="K9" s="76">
        <v>11</v>
      </c>
      <c r="L9" s="76"/>
      <c r="M9" s="119">
        <v>2</v>
      </c>
      <c r="N9" s="119">
        <v>3</v>
      </c>
      <c r="O9" s="119"/>
      <c r="P9" s="119">
        <v>1</v>
      </c>
      <c r="Q9" s="119">
        <v>1</v>
      </c>
      <c r="R9" s="119"/>
      <c r="S9" s="119">
        <v>4.25</v>
      </c>
      <c r="T9" s="119">
        <v>3.91</v>
      </c>
      <c r="U9" s="119">
        <v>3.63</v>
      </c>
      <c r="V9" s="119">
        <v>3.45</v>
      </c>
      <c r="W9" s="119"/>
      <c r="X9" s="119"/>
      <c r="Y9" s="119">
        <v>4.25</v>
      </c>
      <c r="Z9" s="119">
        <v>4</v>
      </c>
      <c r="AA9" s="119">
        <v>3.27</v>
      </c>
      <c r="AB9" s="119">
        <v>3.81</v>
      </c>
      <c r="AC9" s="119"/>
      <c r="AD9" s="119"/>
      <c r="AE9" s="119"/>
      <c r="AF9" s="119">
        <v>0</v>
      </c>
      <c r="AG9" s="119">
        <v>0</v>
      </c>
      <c r="AH9" s="119"/>
      <c r="AI9" s="119"/>
      <c r="AJ9" s="119"/>
      <c r="AK9" s="119"/>
      <c r="AL9" s="119"/>
      <c r="AM9" s="119"/>
      <c r="AN9" s="178"/>
      <c r="AO9" s="170"/>
    </row>
    <row r="10" spans="1:41" ht="25.5" customHeight="1" x14ac:dyDescent="0.25">
      <c r="A10" s="66">
        <v>5</v>
      </c>
      <c r="B10" s="99" t="s">
        <v>6</v>
      </c>
      <c r="C10" s="123" t="s">
        <v>11</v>
      </c>
      <c r="D10" s="77"/>
      <c r="E10" s="77"/>
      <c r="F10" s="77"/>
      <c r="G10" s="78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80"/>
      <c r="AG10" s="80"/>
      <c r="AH10" s="80"/>
      <c r="AI10" s="80"/>
      <c r="AJ10" s="80"/>
      <c r="AK10" s="80"/>
      <c r="AL10" s="80"/>
      <c r="AM10" s="80"/>
      <c r="AN10" s="80"/>
      <c r="AO10" s="170"/>
    </row>
    <row r="11" spans="1:41" ht="42.75" customHeight="1" x14ac:dyDescent="0.25">
      <c r="A11" s="68">
        <v>6</v>
      </c>
      <c r="B11" s="100" t="s">
        <v>6</v>
      </c>
      <c r="C11" s="121" t="s">
        <v>12</v>
      </c>
      <c r="D11" s="171">
        <v>1</v>
      </c>
      <c r="E11" s="171">
        <v>17</v>
      </c>
      <c r="F11" s="171">
        <v>1</v>
      </c>
      <c r="G11" s="172">
        <v>59</v>
      </c>
      <c r="H11" s="173">
        <v>95</v>
      </c>
      <c r="I11" s="173"/>
      <c r="J11" s="173">
        <v>21</v>
      </c>
      <c r="K11" s="173">
        <v>15</v>
      </c>
      <c r="L11" s="173"/>
      <c r="M11" s="173">
        <v>2</v>
      </c>
      <c r="N11" s="173">
        <v>0</v>
      </c>
      <c r="O11" s="173"/>
      <c r="P11" s="173">
        <v>2</v>
      </c>
      <c r="Q11" s="173">
        <v>0</v>
      </c>
      <c r="R11" s="173"/>
      <c r="S11" s="174">
        <v>3.714</v>
      </c>
      <c r="T11" s="174">
        <v>4</v>
      </c>
      <c r="U11" s="174">
        <v>3.47</v>
      </c>
      <c r="V11" s="174">
        <v>3.53</v>
      </c>
      <c r="W11" s="174"/>
      <c r="X11" s="174"/>
      <c r="Y11" s="174">
        <v>3.75</v>
      </c>
      <c r="Z11" s="174">
        <v>3.95</v>
      </c>
      <c r="AA11" s="174">
        <v>3.33</v>
      </c>
      <c r="AB11" s="174">
        <v>3.6</v>
      </c>
      <c r="AC11" s="174"/>
      <c r="AD11" s="174"/>
      <c r="AE11" s="175"/>
      <c r="AF11" s="175">
        <v>2</v>
      </c>
      <c r="AG11" s="176">
        <v>2</v>
      </c>
      <c r="AH11" s="177">
        <v>0</v>
      </c>
      <c r="AI11" s="177">
        <v>0</v>
      </c>
      <c r="AJ11" s="177"/>
      <c r="AK11" s="178"/>
      <c r="AL11" s="177"/>
      <c r="AM11" s="177"/>
      <c r="AN11" s="178"/>
      <c r="AO11" s="170"/>
    </row>
    <row r="12" spans="1:41" ht="25.5" x14ac:dyDescent="0.25">
      <c r="A12" s="68">
        <v>7</v>
      </c>
      <c r="B12" s="100" t="s">
        <v>6</v>
      </c>
      <c r="C12" s="121" t="s">
        <v>13</v>
      </c>
      <c r="D12" s="171">
        <v>1</v>
      </c>
      <c r="E12" s="171">
        <v>32</v>
      </c>
      <c r="F12" s="171">
        <v>1</v>
      </c>
      <c r="G12" s="172">
        <v>103</v>
      </c>
      <c r="H12" s="173">
        <v>156</v>
      </c>
      <c r="I12" s="173">
        <v>0</v>
      </c>
      <c r="J12" s="173">
        <v>28</v>
      </c>
      <c r="K12" s="173">
        <v>21</v>
      </c>
      <c r="L12" s="173">
        <v>0</v>
      </c>
      <c r="M12" s="173">
        <v>5</v>
      </c>
      <c r="N12" s="173">
        <v>5</v>
      </c>
      <c r="O12" s="173">
        <v>0</v>
      </c>
      <c r="P12" s="173">
        <v>1</v>
      </c>
      <c r="Q12" s="173">
        <v>1</v>
      </c>
      <c r="R12" s="173">
        <v>0</v>
      </c>
      <c r="S12" s="174">
        <v>3.4</v>
      </c>
      <c r="T12" s="174">
        <v>3.4</v>
      </c>
      <c r="U12" s="174">
        <v>3.5</v>
      </c>
      <c r="V12" s="174">
        <v>3.4</v>
      </c>
      <c r="W12" s="359"/>
      <c r="X12" s="359"/>
      <c r="Y12" s="174">
        <v>3.4</v>
      </c>
      <c r="Z12" s="174">
        <v>3.4</v>
      </c>
      <c r="AA12" s="174">
        <v>3.2</v>
      </c>
      <c r="AB12" s="174">
        <v>4.1500000000000004</v>
      </c>
      <c r="AC12" s="359"/>
      <c r="AD12" s="359"/>
      <c r="AE12" s="360"/>
      <c r="AF12" s="175">
        <v>0</v>
      </c>
      <c r="AG12" s="176">
        <v>0</v>
      </c>
      <c r="AH12" s="361"/>
      <c r="AI12" s="361"/>
      <c r="AJ12" s="361"/>
      <c r="AK12" s="362"/>
      <c r="AL12" s="361"/>
      <c r="AM12" s="361"/>
      <c r="AN12" s="362"/>
      <c r="AO12" s="170"/>
    </row>
    <row r="13" spans="1:41" ht="25.5" x14ac:dyDescent="0.25">
      <c r="A13" s="68">
        <v>8</v>
      </c>
      <c r="B13" s="100" t="s">
        <v>6</v>
      </c>
      <c r="C13" s="121" t="s">
        <v>14</v>
      </c>
      <c r="D13" s="171">
        <v>0.97499999999999998</v>
      </c>
      <c r="E13" s="171">
        <v>37</v>
      </c>
      <c r="F13" s="171">
        <v>1</v>
      </c>
      <c r="G13" s="172">
        <v>190</v>
      </c>
      <c r="H13" s="173">
        <v>462</v>
      </c>
      <c r="I13" s="173">
        <v>37</v>
      </c>
      <c r="J13" s="173">
        <v>73</v>
      </c>
      <c r="K13" s="173">
        <v>76</v>
      </c>
      <c r="L13" s="173">
        <v>37</v>
      </c>
      <c r="M13" s="173">
        <v>1</v>
      </c>
      <c r="N13" s="173">
        <v>2</v>
      </c>
      <c r="O13" s="173">
        <v>0</v>
      </c>
      <c r="P13" s="173">
        <v>0</v>
      </c>
      <c r="Q13" s="173">
        <v>1</v>
      </c>
      <c r="R13" s="173">
        <v>0</v>
      </c>
      <c r="S13" s="174">
        <v>4.274</v>
      </c>
      <c r="T13" s="174">
        <v>4.3659999999999997</v>
      </c>
      <c r="U13" s="174">
        <v>3.9390000000000001</v>
      </c>
      <c r="V13" s="174">
        <v>4.0259999999999998</v>
      </c>
      <c r="W13" s="174">
        <v>3.8650000000000002</v>
      </c>
      <c r="X13" s="174">
        <v>3.8820000000000001</v>
      </c>
      <c r="Y13" s="174">
        <v>4.2320000000000002</v>
      </c>
      <c r="Z13" s="174">
        <v>4.3789999999999996</v>
      </c>
      <c r="AA13" s="174">
        <v>4</v>
      </c>
      <c r="AB13" s="174">
        <v>4</v>
      </c>
      <c r="AC13" s="174">
        <v>51</v>
      </c>
      <c r="AD13" s="174">
        <v>3</v>
      </c>
      <c r="AE13" s="175">
        <v>41</v>
      </c>
      <c r="AF13" s="175">
        <v>12</v>
      </c>
      <c r="AG13" s="176">
        <v>14</v>
      </c>
      <c r="AH13" s="177">
        <v>3</v>
      </c>
      <c r="AI13" s="177">
        <v>2</v>
      </c>
      <c r="AJ13" s="177">
        <v>1</v>
      </c>
      <c r="AK13" s="178">
        <v>0</v>
      </c>
      <c r="AL13" s="177">
        <v>0</v>
      </c>
      <c r="AM13" s="177">
        <v>0</v>
      </c>
      <c r="AN13" s="179">
        <v>0</v>
      </c>
      <c r="AO13" s="170"/>
    </row>
    <row r="14" spans="1:41" ht="25.5" x14ac:dyDescent="0.25">
      <c r="A14" s="68">
        <v>9</v>
      </c>
      <c r="B14" s="100" t="s">
        <v>6</v>
      </c>
      <c r="C14" s="121" t="s">
        <v>15</v>
      </c>
      <c r="D14" s="171">
        <v>1</v>
      </c>
      <c r="E14" s="171">
        <v>56</v>
      </c>
      <c r="F14" s="171">
        <v>2</v>
      </c>
      <c r="G14" s="172">
        <v>221</v>
      </c>
      <c r="H14" s="173">
        <v>341</v>
      </c>
      <c r="I14" s="173">
        <v>28</v>
      </c>
      <c r="J14" s="173">
        <v>77</v>
      </c>
      <c r="K14" s="173">
        <v>55</v>
      </c>
      <c r="L14" s="173">
        <v>13</v>
      </c>
      <c r="M14" s="173">
        <v>9</v>
      </c>
      <c r="N14" s="173">
        <v>10</v>
      </c>
      <c r="O14" s="173">
        <v>0</v>
      </c>
      <c r="P14" s="173">
        <v>3</v>
      </c>
      <c r="Q14" s="173">
        <v>4</v>
      </c>
      <c r="R14" s="173">
        <v>0</v>
      </c>
      <c r="S14" s="174">
        <v>3.74</v>
      </c>
      <c r="T14" s="174">
        <v>3.83</v>
      </c>
      <c r="U14" s="174">
        <v>3.75</v>
      </c>
      <c r="V14" s="174">
        <v>3.4</v>
      </c>
      <c r="W14" s="174">
        <v>3.17</v>
      </c>
      <c r="X14" s="174">
        <v>3.17</v>
      </c>
      <c r="Y14" s="174">
        <v>3.6709999999999998</v>
      </c>
      <c r="Z14" s="174">
        <v>3.778</v>
      </c>
      <c r="AA14" s="174">
        <v>3.6789999999999998</v>
      </c>
      <c r="AB14" s="174">
        <v>3.9249999999999998</v>
      </c>
      <c r="AC14" s="174">
        <v>50</v>
      </c>
      <c r="AD14" s="174">
        <v>3.5710000000000002</v>
      </c>
      <c r="AE14" s="175">
        <v>46.5</v>
      </c>
      <c r="AF14" s="175">
        <v>0</v>
      </c>
      <c r="AG14" s="176">
        <v>0</v>
      </c>
      <c r="AH14" s="177">
        <v>0</v>
      </c>
      <c r="AI14" s="177">
        <v>0</v>
      </c>
      <c r="AJ14" s="177">
        <v>0</v>
      </c>
      <c r="AK14" s="178">
        <v>0</v>
      </c>
      <c r="AL14" s="177">
        <v>0</v>
      </c>
      <c r="AM14" s="177">
        <v>0</v>
      </c>
      <c r="AN14" s="178">
        <v>0</v>
      </c>
      <c r="AO14" s="170"/>
    </row>
    <row r="15" spans="1:41" ht="25.5" x14ac:dyDescent="0.25">
      <c r="A15" s="252">
        <v>10</v>
      </c>
      <c r="B15" s="253" t="s">
        <v>6</v>
      </c>
      <c r="C15" s="259" t="s">
        <v>16</v>
      </c>
      <c r="D15" s="355">
        <v>0.01</v>
      </c>
      <c r="E15" s="260">
        <v>51</v>
      </c>
      <c r="F15" s="260">
        <v>1</v>
      </c>
      <c r="G15" s="261">
        <v>346</v>
      </c>
      <c r="H15" s="261">
        <v>395</v>
      </c>
      <c r="I15" s="261">
        <v>44</v>
      </c>
      <c r="J15" s="261">
        <v>83</v>
      </c>
      <c r="K15" s="261">
        <v>75</v>
      </c>
      <c r="L15" s="261">
        <v>16</v>
      </c>
      <c r="M15" s="261">
        <v>11</v>
      </c>
      <c r="N15" s="261">
        <v>13</v>
      </c>
      <c r="O15" s="261">
        <v>0</v>
      </c>
      <c r="P15" s="261">
        <v>1</v>
      </c>
      <c r="Q15" s="261">
        <v>2</v>
      </c>
      <c r="R15" s="261">
        <v>0</v>
      </c>
      <c r="S15" s="262">
        <v>3.94</v>
      </c>
      <c r="T15" s="262">
        <v>4</v>
      </c>
      <c r="U15" s="262">
        <v>3.7069999999999999</v>
      </c>
      <c r="V15" s="262">
        <v>3.58</v>
      </c>
      <c r="W15" s="262">
        <v>4.13</v>
      </c>
      <c r="X15" s="262">
        <v>3.79</v>
      </c>
      <c r="Y15" s="262">
        <v>3.9079999999999999</v>
      </c>
      <c r="Z15" s="262">
        <v>4.056</v>
      </c>
      <c r="AA15" s="262">
        <v>4.0896999999999997</v>
      </c>
      <c r="AB15" s="262">
        <v>3.91</v>
      </c>
      <c r="AC15" s="262">
        <v>61</v>
      </c>
      <c r="AD15" s="262">
        <v>4</v>
      </c>
      <c r="AE15" s="263">
        <v>72</v>
      </c>
      <c r="AF15" s="263">
        <v>9</v>
      </c>
      <c r="AG15" s="264">
        <v>9</v>
      </c>
      <c r="AH15" s="265">
        <v>8</v>
      </c>
      <c r="AI15" s="265">
        <v>0</v>
      </c>
      <c r="AJ15" s="265">
        <v>3</v>
      </c>
      <c r="AK15" s="266">
        <v>2</v>
      </c>
      <c r="AL15" s="265">
        <v>1</v>
      </c>
      <c r="AM15" s="265">
        <v>0</v>
      </c>
      <c r="AN15" s="266">
        <v>0</v>
      </c>
      <c r="AO15" s="170"/>
    </row>
    <row r="16" spans="1:41" ht="25.5" x14ac:dyDescent="0.25">
      <c r="A16" s="64">
        <v>11</v>
      </c>
      <c r="B16" s="97" t="s">
        <v>6</v>
      </c>
      <c r="C16" s="121" t="s">
        <v>17</v>
      </c>
      <c r="D16" s="171">
        <v>0.5</v>
      </c>
      <c r="E16" s="171">
        <v>28</v>
      </c>
      <c r="F16" s="171">
        <v>0</v>
      </c>
      <c r="G16" s="172">
        <v>222</v>
      </c>
      <c r="H16" s="173">
        <v>286</v>
      </c>
      <c r="I16" s="173">
        <v>26</v>
      </c>
      <c r="J16" s="173">
        <v>62</v>
      </c>
      <c r="K16" s="173">
        <v>47</v>
      </c>
      <c r="L16" s="173">
        <v>9</v>
      </c>
      <c r="M16" s="173">
        <v>4</v>
      </c>
      <c r="N16" s="173">
        <v>2</v>
      </c>
      <c r="O16" s="173">
        <v>0</v>
      </c>
      <c r="P16" s="173">
        <v>0</v>
      </c>
      <c r="Q16" s="173">
        <v>2</v>
      </c>
      <c r="R16" s="173">
        <v>0</v>
      </c>
      <c r="S16" s="174">
        <v>3.8</v>
      </c>
      <c r="T16" s="174">
        <v>3.8</v>
      </c>
      <c r="U16" s="174">
        <v>3.53</v>
      </c>
      <c r="V16" s="174">
        <v>3.59</v>
      </c>
      <c r="W16" s="174">
        <v>3.444</v>
      </c>
      <c r="X16" s="174">
        <v>3.556</v>
      </c>
      <c r="Y16" s="174">
        <v>3.8</v>
      </c>
      <c r="Z16" s="174">
        <v>3.8</v>
      </c>
      <c r="AA16" s="174">
        <v>3.45</v>
      </c>
      <c r="AB16" s="174">
        <v>3.53</v>
      </c>
      <c r="AC16" s="174">
        <v>43.78</v>
      </c>
      <c r="AD16" s="174">
        <v>3.5710000000000002</v>
      </c>
      <c r="AE16" s="175">
        <v>69</v>
      </c>
      <c r="AF16" s="175">
        <v>2</v>
      </c>
      <c r="AG16" s="176">
        <v>2</v>
      </c>
      <c r="AH16" s="177">
        <v>0</v>
      </c>
      <c r="AI16" s="177">
        <v>0</v>
      </c>
      <c r="AJ16" s="177">
        <v>0</v>
      </c>
      <c r="AK16" s="178">
        <v>0</v>
      </c>
      <c r="AL16" s="177">
        <v>0</v>
      </c>
      <c r="AM16" s="177">
        <v>0</v>
      </c>
      <c r="AN16" s="178">
        <v>0</v>
      </c>
      <c r="AO16" s="170"/>
    </row>
    <row r="17" spans="1:1024" ht="25.5" x14ac:dyDescent="0.25">
      <c r="A17" s="68">
        <v>12</v>
      </c>
      <c r="B17" s="100" t="s">
        <v>6</v>
      </c>
      <c r="C17" s="121" t="s">
        <v>18</v>
      </c>
      <c r="D17" s="171">
        <v>1</v>
      </c>
      <c r="E17" s="171">
        <v>76</v>
      </c>
      <c r="F17" s="171">
        <v>78</v>
      </c>
      <c r="G17" s="172">
        <v>559</v>
      </c>
      <c r="H17" s="173">
        <v>788</v>
      </c>
      <c r="I17" s="180">
        <v>91</v>
      </c>
      <c r="J17" s="180">
        <v>147</v>
      </c>
      <c r="K17" s="180">
        <v>145</v>
      </c>
      <c r="L17" s="180">
        <v>62</v>
      </c>
      <c r="M17" s="180">
        <v>11</v>
      </c>
      <c r="N17" s="180">
        <v>17</v>
      </c>
      <c r="O17" s="180">
        <v>1</v>
      </c>
      <c r="P17" s="180">
        <v>2</v>
      </c>
      <c r="Q17" s="180">
        <v>4</v>
      </c>
      <c r="R17" s="180">
        <v>0</v>
      </c>
      <c r="S17" s="181">
        <v>3.72</v>
      </c>
      <c r="T17" s="181">
        <v>3.78</v>
      </c>
      <c r="U17" s="241">
        <v>3.91</v>
      </c>
      <c r="V17" s="241">
        <v>3.98</v>
      </c>
      <c r="W17" s="241">
        <v>3.79</v>
      </c>
      <c r="X17" s="241">
        <v>4.0199999999999996</v>
      </c>
      <c r="Y17" s="181">
        <v>3.74</v>
      </c>
      <c r="Z17" s="181">
        <v>3.77</v>
      </c>
      <c r="AA17" s="181">
        <v>4</v>
      </c>
      <c r="AB17" s="181">
        <v>4</v>
      </c>
      <c r="AC17" s="181">
        <v>48.4</v>
      </c>
      <c r="AD17" s="181">
        <v>3</v>
      </c>
      <c r="AE17" s="182">
        <v>50.2</v>
      </c>
      <c r="AF17" s="182">
        <v>12</v>
      </c>
      <c r="AG17" s="183">
        <v>8</v>
      </c>
      <c r="AH17" s="184">
        <v>1</v>
      </c>
      <c r="AI17" s="184">
        <v>1</v>
      </c>
      <c r="AJ17" s="184">
        <v>5</v>
      </c>
      <c r="AK17" s="178">
        <v>2</v>
      </c>
      <c r="AL17" s="184">
        <v>2</v>
      </c>
      <c r="AM17" s="184">
        <v>1</v>
      </c>
      <c r="AN17" s="178">
        <v>1</v>
      </c>
      <c r="AO17" s="170"/>
    </row>
    <row r="18" spans="1:1024" ht="25.5" x14ac:dyDescent="0.25">
      <c r="A18" s="68">
        <v>13</v>
      </c>
      <c r="B18" s="100" t="s">
        <v>6</v>
      </c>
      <c r="C18" s="121" t="s">
        <v>217</v>
      </c>
      <c r="D18" s="171">
        <v>1</v>
      </c>
      <c r="E18" s="171">
        <v>21</v>
      </c>
      <c r="F18" s="171">
        <v>0</v>
      </c>
      <c r="G18" s="172">
        <v>143</v>
      </c>
      <c r="H18" s="173">
        <v>178</v>
      </c>
      <c r="I18" s="173">
        <v>9</v>
      </c>
      <c r="J18" s="173">
        <v>39</v>
      </c>
      <c r="K18" s="173">
        <v>30</v>
      </c>
      <c r="L18" s="173">
        <v>9</v>
      </c>
      <c r="M18" s="173">
        <v>1</v>
      </c>
      <c r="N18" s="173">
        <v>5</v>
      </c>
      <c r="O18" s="173">
        <v>0</v>
      </c>
      <c r="P18" s="173">
        <v>1</v>
      </c>
      <c r="Q18" s="173">
        <v>2</v>
      </c>
      <c r="R18" s="173">
        <v>0</v>
      </c>
      <c r="S18" s="174">
        <v>3.94</v>
      </c>
      <c r="T18" s="174">
        <v>4.12</v>
      </c>
      <c r="U18" s="174">
        <v>3.75</v>
      </c>
      <c r="V18" s="174">
        <v>3.93</v>
      </c>
      <c r="W18" s="174">
        <v>3.88</v>
      </c>
      <c r="X18" s="174">
        <v>4</v>
      </c>
      <c r="Y18" s="174">
        <v>3.74</v>
      </c>
      <c r="Z18" s="174">
        <v>4.12</v>
      </c>
      <c r="AA18" s="174">
        <v>4</v>
      </c>
      <c r="AB18" s="174">
        <v>4</v>
      </c>
      <c r="AC18" s="174">
        <v>49</v>
      </c>
      <c r="AD18" s="174">
        <v>4</v>
      </c>
      <c r="AE18" s="175">
        <v>52</v>
      </c>
      <c r="AF18" s="175">
        <v>2</v>
      </c>
      <c r="AG18" s="176">
        <v>2</v>
      </c>
      <c r="AH18" s="177">
        <v>1</v>
      </c>
      <c r="AI18" s="177">
        <v>0</v>
      </c>
      <c r="AJ18" s="177">
        <v>1</v>
      </c>
      <c r="AK18" s="178">
        <v>0</v>
      </c>
      <c r="AL18" s="177">
        <v>1</v>
      </c>
      <c r="AM18" s="177">
        <v>0</v>
      </c>
      <c r="AN18" s="178">
        <v>0</v>
      </c>
      <c r="AO18" s="170"/>
    </row>
    <row r="19" spans="1:1024" ht="25.5" x14ac:dyDescent="0.25">
      <c r="A19" s="68">
        <v>14</v>
      </c>
      <c r="B19" s="100" t="s">
        <v>6</v>
      </c>
      <c r="C19" s="121" t="s">
        <v>19</v>
      </c>
      <c r="D19" s="171">
        <v>1</v>
      </c>
      <c r="E19" s="171">
        <v>21</v>
      </c>
      <c r="F19" s="171">
        <v>2</v>
      </c>
      <c r="G19" s="172">
        <v>58</v>
      </c>
      <c r="H19" s="173">
        <v>98</v>
      </c>
      <c r="I19" s="173">
        <v>12</v>
      </c>
      <c r="J19" s="173">
        <v>19</v>
      </c>
      <c r="K19" s="173">
        <v>22</v>
      </c>
      <c r="L19" s="173">
        <v>12</v>
      </c>
      <c r="M19" s="173">
        <v>5</v>
      </c>
      <c r="N19" s="173">
        <v>5</v>
      </c>
      <c r="O19" s="173">
        <v>0</v>
      </c>
      <c r="P19" s="173">
        <v>0</v>
      </c>
      <c r="Q19" s="173">
        <v>0</v>
      </c>
      <c r="R19" s="173">
        <v>0</v>
      </c>
      <c r="S19" s="174">
        <v>3.74</v>
      </c>
      <c r="T19" s="174">
        <v>3.79</v>
      </c>
      <c r="U19" s="174">
        <v>3.71</v>
      </c>
      <c r="V19" s="174">
        <v>3.9</v>
      </c>
      <c r="W19" s="174">
        <v>3.92</v>
      </c>
      <c r="X19" s="174">
        <v>3.75</v>
      </c>
      <c r="Y19" s="174">
        <v>3.76</v>
      </c>
      <c r="Z19" s="174">
        <v>3.84</v>
      </c>
      <c r="AA19" s="174">
        <v>3.3</v>
      </c>
      <c r="AB19" s="174">
        <v>3.9</v>
      </c>
      <c r="AC19" s="174">
        <v>52</v>
      </c>
      <c r="AD19" s="174">
        <v>3.7</v>
      </c>
      <c r="AE19" s="175">
        <v>49</v>
      </c>
      <c r="AF19" s="175">
        <v>1</v>
      </c>
      <c r="AG19" s="176">
        <v>1</v>
      </c>
      <c r="AH19" s="176">
        <v>0</v>
      </c>
      <c r="AI19" s="176">
        <v>0</v>
      </c>
      <c r="AJ19" s="176">
        <v>0</v>
      </c>
      <c r="AK19" s="178"/>
      <c r="AL19" s="176"/>
      <c r="AM19" s="176">
        <v>1</v>
      </c>
      <c r="AN19" s="178">
        <v>1</v>
      </c>
      <c r="AO19" s="170"/>
    </row>
    <row r="20" spans="1:1024" ht="25.5" x14ac:dyDescent="0.25">
      <c r="A20" s="68">
        <v>15</v>
      </c>
      <c r="B20" s="100" t="s">
        <v>6</v>
      </c>
      <c r="C20" s="121" t="s">
        <v>219</v>
      </c>
      <c r="D20" s="171">
        <v>1.61</v>
      </c>
      <c r="E20" s="171">
        <v>40</v>
      </c>
      <c r="F20" s="171">
        <v>1</v>
      </c>
      <c r="G20" s="172">
        <v>189</v>
      </c>
      <c r="H20" s="173">
        <v>240</v>
      </c>
      <c r="I20" s="173">
        <v>43</v>
      </c>
      <c r="J20" s="173">
        <v>51</v>
      </c>
      <c r="K20" s="173">
        <v>43</v>
      </c>
      <c r="L20" s="173">
        <v>43</v>
      </c>
      <c r="M20" s="173">
        <v>3</v>
      </c>
      <c r="N20" s="173">
        <v>1</v>
      </c>
      <c r="O20" s="173">
        <v>1</v>
      </c>
      <c r="P20" s="173">
        <v>1</v>
      </c>
      <c r="Q20" s="173">
        <v>0</v>
      </c>
      <c r="R20" s="173">
        <v>0</v>
      </c>
      <c r="S20" s="174">
        <v>3.86</v>
      </c>
      <c r="T20" s="174">
        <v>3.9</v>
      </c>
      <c r="U20" s="174">
        <v>3.8</v>
      </c>
      <c r="V20" s="174">
        <v>3.8</v>
      </c>
      <c r="W20" s="174">
        <v>4.0999999999999996</v>
      </c>
      <c r="X20" s="174">
        <v>3.82</v>
      </c>
      <c r="Y20" s="174">
        <v>3.8</v>
      </c>
      <c r="Z20" s="174">
        <v>3.8</v>
      </c>
      <c r="AA20" s="174">
        <v>4</v>
      </c>
      <c r="AB20" s="174">
        <v>4</v>
      </c>
      <c r="AC20" s="174">
        <v>46</v>
      </c>
      <c r="AD20" s="174">
        <v>3</v>
      </c>
      <c r="AE20" s="175">
        <v>49</v>
      </c>
      <c r="AF20" s="175">
        <v>1</v>
      </c>
      <c r="AG20" s="176">
        <v>1</v>
      </c>
      <c r="AH20" s="177">
        <v>0</v>
      </c>
      <c r="AI20" s="177">
        <v>0</v>
      </c>
      <c r="AJ20" s="177">
        <v>1</v>
      </c>
      <c r="AK20" s="178">
        <v>1</v>
      </c>
      <c r="AL20" s="177">
        <v>0</v>
      </c>
      <c r="AM20" s="177">
        <v>1</v>
      </c>
      <c r="AN20" s="178">
        <v>0</v>
      </c>
      <c r="AO20" s="170"/>
    </row>
    <row r="21" spans="1:1024" ht="25.5" x14ac:dyDescent="0.25">
      <c r="A21" s="252">
        <v>16</v>
      </c>
      <c r="B21" s="253" t="s">
        <v>6</v>
      </c>
      <c r="C21" s="259" t="s">
        <v>20</v>
      </c>
      <c r="D21" s="260">
        <v>0.8</v>
      </c>
      <c r="E21" s="260">
        <v>34</v>
      </c>
      <c r="F21" s="260">
        <v>1</v>
      </c>
      <c r="G21" s="261">
        <v>118</v>
      </c>
      <c r="H21" s="261">
        <v>167</v>
      </c>
      <c r="I21" s="261">
        <v>23</v>
      </c>
      <c r="J21" s="261">
        <v>43</v>
      </c>
      <c r="K21" s="261">
        <v>26</v>
      </c>
      <c r="L21" s="261">
        <v>13</v>
      </c>
      <c r="M21" s="261">
        <v>1</v>
      </c>
      <c r="N21" s="261">
        <v>1</v>
      </c>
      <c r="O21" s="261">
        <v>0</v>
      </c>
      <c r="P21" s="261">
        <v>1</v>
      </c>
      <c r="Q21" s="261">
        <v>0</v>
      </c>
      <c r="R21" s="261">
        <v>0</v>
      </c>
      <c r="S21" s="262">
        <v>3.74</v>
      </c>
      <c r="T21" s="262">
        <v>4.08</v>
      </c>
      <c r="U21" s="262">
        <v>3.81</v>
      </c>
      <c r="V21" s="262">
        <v>3.96</v>
      </c>
      <c r="W21" s="262">
        <v>3.69</v>
      </c>
      <c r="X21" s="262">
        <v>3.76</v>
      </c>
      <c r="Y21" s="262">
        <v>3.81</v>
      </c>
      <c r="Z21" s="262">
        <v>3.92</v>
      </c>
      <c r="AA21" s="262">
        <v>4</v>
      </c>
      <c r="AB21" s="262">
        <v>4</v>
      </c>
      <c r="AC21" s="262">
        <v>34</v>
      </c>
      <c r="AD21" s="262">
        <v>2.8</v>
      </c>
      <c r="AE21" s="263">
        <v>64</v>
      </c>
      <c r="AF21" s="263">
        <v>3</v>
      </c>
      <c r="AG21" s="264">
        <v>3</v>
      </c>
      <c r="AH21" s="265">
        <v>2</v>
      </c>
      <c r="AI21" s="265">
        <v>0</v>
      </c>
      <c r="AJ21" s="265">
        <v>1</v>
      </c>
      <c r="AK21" s="266">
        <v>0</v>
      </c>
      <c r="AL21" s="265">
        <v>1</v>
      </c>
      <c r="AM21" s="265">
        <v>0</v>
      </c>
      <c r="AN21" s="266">
        <v>0</v>
      </c>
      <c r="AO21" s="170"/>
    </row>
    <row r="22" spans="1:1024" ht="25.5" x14ac:dyDescent="0.25">
      <c r="A22" s="64">
        <v>17</v>
      </c>
      <c r="B22" s="97" t="s">
        <v>6</v>
      </c>
      <c r="C22" s="121" t="s">
        <v>234</v>
      </c>
      <c r="D22" s="223">
        <v>1</v>
      </c>
      <c r="E22" s="171">
        <v>25</v>
      </c>
      <c r="F22" s="171">
        <v>0</v>
      </c>
      <c r="G22" s="172">
        <v>75</v>
      </c>
      <c r="H22" s="173">
        <v>157</v>
      </c>
      <c r="I22" s="173">
        <v>9</v>
      </c>
      <c r="J22" s="173">
        <v>28</v>
      </c>
      <c r="K22" s="173">
        <v>36</v>
      </c>
      <c r="L22" s="173">
        <v>9</v>
      </c>
      <c r="M22" s="173">
        <v>0</v>
      </c>
      <c r="N22" s="173">
        <v>0</v>
      </c>
      <c r="O22" s="173">
        <v>0</v>
      </c>
      <c r="P22" s="173">
        <v>0</v>
      </c>
      <c r="Q22" s="173">
        <v>0</v>
      </c>
      <c r="R22" s="173">
        <v>0</v>
      </c>
      <c r="S22" s="174">
        <v>3.86</v>
      </c>
      <c r="T22" s="174">
        <v>3.93</v>
      </c>
      <c r="U22" s="174">
        <v>3.605</v>
      </c>
      <c r="V22" s="174">
        <v>3.4350000000000001</v>
      </c>
      <c r="W22" s="174">
        <v>3.33</v>
      </c>
      <c r="X22" s="174">
        <v>3.33</v>
      </c>
      <c r="Y22" s="174">
        <v>3.8</v>
      </c>
      <c r="Z22" s="174">
        <v>4</v>
      </c>
      <c r="AA22" s="174">
        <v>3.444</v>
      </c>
      <c r="AB22" s="174">
        <v>3.8610000000000002</v>
      </c>
      <c r="AC22" s="174">
        <v>44.77</v>
      </c>
      <c r="AD22" s="174">
        <v>3.4279999999999999</v>
      </c>
      <c r="AE22" s="175">
        <v>65</v>
      </c>
      <c r="AF22" s="175">
        <v>0</v>
      </c>
      <c r="AG22" s="176">
        <v>4</v>
      </c>
      <c r="AH22" s="177">
        <v>0</v>
      </c>
      <c r="AI22" s="177">
        <v>1</v>
      </c>
      <c r="AJ22" s="177">
        <v>0</v>
      </c>
      <c r="AK22" s="178">
        <v>0</v>
      </c>
      <c r="AL22" s="177">
        <v>0</v>
      </c>
      <c r="AM22" s="177">
        <v>0</v>
      </c>
      <c r="AN22" s="178">
        <v>0</v>
      </c>
      <c r="AO22" s="170"/>
    </row>
    <row r="23" spans="1:1024" ht="25.5" x14ac:dyDescent="0.25">
      <c r="A23" s="81">
        <v>18</v>
      </c>
      <c r="B23" s="124" t="s">
        <v>6</v>
      </c>
      <c r="C23" s="125" t="s">
        <v>220</v>
      </c>
      <c r="D23" s="171">
        <v>1</v>
      </c>
      <c r="E23" s="171">
        <v>19</v>
      </c>
      <c r="F23" s="171">
        <v>2</v>
      </c>
      <c r="G23" s="172">
        <v>93</v>
      </c>
      <c r="H23" s="173">
        <v>107</v>
      </c>
      <c r="I23" s="173">
        <v>8</v>
      </c>
      <c r="J23" s="173">
        <v>19</v>
      </c>
      <c r="K23" s="173">
        <v>15</v>
      </c>
      <c r="L23" s="173">
        <v>8</v>
      </c>
      <c r="M23" s="173">
        <v>3</v>
      </c>
      <c r="N23" s="173">
        <v>3</v>
      </c>
      <c r="O23" s="173">
        <v>0</v>
      </c>
      <c r="P23" s="173">
        <v>2</v>
      </c>
      <c r="Q23" s="173">
        <v>0</v>
      </c>
      <c r="R23" s="173">
        <v>0</v>
      </c>
      <c r="S23" s="174">
        <v>3.952</v>
      </c>
      <c r="T23" s="174">
        <v>3.952</v>
      </c>
      <c r="U23" s="174">
        <v>4.266</v>
      </c>
      <c r="V23" s="174">
        <v>3.8</v>
      </c>
      <c r="W23" s="174">
        <v>4.125</v>
      </c>
      <c r="X23" s="174">
        <v>4.125</v>
      </c>
      <c r="Y23" s="174">
        <v>4</v>
      </c>
      <c r="Z23" s="174">
        <v>3.8940000000000001</v>
      </c>
      <c r="AA23" s="174">
        <v>4</v>
      </c>
      <c r="AB23" s="185">
        <v>4.3</v>
      </c>
      <c r="AC23" s="174">
        <v>56</v>
      </c>
      <c r="AD23" s="174">
        <v>4</v>
      </c>
      <c r="AE23" s="175">
        <v>70</v>
      </c>
      <c r="AF23" s="175">
        <v>2</v>
      </c>
      <c r="AG23" s="176">
        <v>2</v>
      </c>
      <c r="AH23" s="177">
        <v>2</v>
      </c>
      <c r="AI23" s="177">
        <v>0</v>
      </c>
      <c r="AJ23" s="177">
        <v>0</v>
      </c>
      <c r="AK23" s="178">
        <v>0</v>
      </c>
      <c r="AL23" s="177">
        <v>0</v>
      </c>
      <c r="AM23" s="177">
        <v>1</v>
      </c>
      <c r="AN23" s="178">
        <v>1</v>
      </c>
      <c r="AO23" s="170"/>
    </row>
    <row r="24" spans="1:1024" ht="33.75" customHeight="1" x14ac:dyDescent="0.25">
      <c r="A24" s="64">
        <v>19</v>
      </c>
      <c r="B24" s="97" t="s">
        <v>6</v>
      </c>
      <c r="C24" s="125" t="s">
        <v>221</v>
      </c>
      <c r="D24" s="235">
        <v>1</v>
      </c>
      <c r="E24" s="235">
        <v>81</v>
      </c>
      <c r="F24" s="235">
        <v>2</v>
      </c>
      <c r="G24" s="236">
        <v>805</v>
      </c>
      <c r="H24" s="235">
        <v>775</v>
      </c>
      <c r="I24" s="235">
        <v>110</v>
      </c>
      <c r="J24" s="235">
        <v>215</v>
      </c>
      <c r="K24" s="235">
        <v>152</v>
      </c>
      <c r="L24" s="235">
        <v>72</v>
      </c>
      <c r="M24" s="235">
        <v>3</v>
      </c>
      <c r="N24" s="235"/>
      <c r="O24" s="235"/>
      <c r="P24" s="235">
        <v>1</v>
      </c>
      <c r="Q24" s="235">
        <v>0</v>
      </c>
      <c r="R24" s="235">
        <v>0</v>
      </c>
      <c r="S24" s="237">
        <v>3.96</v>
      </c>
      <c r="T24" s="237">
        <v>4.04</v>
      </c>
      <c r="U24" s="237">
        <v>3.77</v>
      </c>
      <c r="V24" s="237">
        <v>3.7959999999999998</v>
      </c>
      <c r="W24" s="237">
        <v>3.8450000000000002</v>
      </c>
      <c r="X24" s="237">
        <v>4.181</v>
      </c>
      <c r="Y24" s="237">
        <v>3.97</v>
      </c>
      <c r="Z24" s="237">
        <v>4.3499999999999996</v>
      </c>
      <c r="AA24" s="237">
        <v>3.8490000000000002</v>
      </c>
      <c r="AB24" s="237">
        <v>4.1710000000000003</v>
      </c>
      <c r="AC24" s="237">
        <v>60.666666666666664</v>
      </c>
      <c r="AD24" s="237">
        <v>4.0540000000000003</v>
      </c>
      <c r="AE24" s="238">
        <v>60.971428571428568</v>
      </c>
      <c r="AF24" s="238">
        <v>11</v>
      </c>
      <c r="AG24" s="239">
        <v>11</v>
      </c>
      <c r="AH24" s="239">
        <v>6</v>
      </c>
      <c r="AI24" s="239">
        <v>0</v>
      </c>
      <c r="AJ24" s="239">
        <v>10</v>
      </c>
      <c r="AK24" s="239">
        <v>8</v>
      </c>
      <c r="AL24" s="239">
        <v>2</v>
      </c>
      <c r="AM24" s="239">
        <v>9</v>
      </c>
      <c r="AN24" s="239">
        <v>8</v>
      </c>
      <c r="AO24" s="240"/>
    </row>
    <row r="25" spans="1:1024" ht="25.5" x14ac:dyDescent="0.25">
      <c r="A25" s="39">
        <v>20</v>
      </c>
      <c r="B25" s="95" t="s">
        <v>6</v>
      </c>
      <c r="C25" s="121" t="s">
        <v>23</v>
      </c>
      <c r="D25" s="171">
        <v>1</v>
      </c>
      <c r="E25" s="171">
        <v>29</v>
      </c>
      <c r="F25" s="171">
        <v>2</v>
      </c>
      <c r="G25" s="172">
        <v>210</v>
      </c>
      <c r="H25" s="173">
        <v>261</v>
      </c>
      <c r="I25" s="173">
        <v>18</v>
      </c>
      <c r="J25" s="173">
        <v>52</v>
      </c>
      <c r="K25" s="173">
        <v>44</v>
      </c>
      <c r="L25" s="173">
        <v>18</v>
      </c>
      <c r="M25" s="173">
        <v>6</v>
      </c>
      <c r="N25" s="173">
        <v>5</v>
      </c>
      <c r="O25" s="173">
        <v>0</v>
      </c>
      <c r="P25" s="173">
        <v>3</v>
      </c>
      <c r="Q25" s="173">
        <v>0</v>
      </c>
      <c r="R25" s="173">
        <v>0</v>
      </c>
      <c r="S25" s="174">
        <v>4.13</v>
      </c>
      <c r="T25" s="174">
        <v>4.25</v>
      </c>
      <c r="U25" s="174">
        <v>3.11</v>
      </c>
      <c r="V25" s="174">
        <v>3.5</v>
      </c>
      <c r="W25" s="174">
        <v>3.6</v>
      </c>
      <c r="X25" s="174">
        <v>4</v>
      </c>
      <c r="Y25" s="174">
        <v>4.0999999999999996</v>
      </c>
      <c r="Z25" s="174">
        <v>4.3</v>
      </c>
      <c r="AA25" s="174">
        <v>3.6</v>
      </c>
      <c r="AB25" s="174">
        <v>4</v>
      </c>
      <c r="AC25" s="174">
        <v>44</v>
      </c>
      <c r="AD25" s="174">
        <v>4</v>
      </c>
      <c r="AE25" s="175">
        <v>48</v>
      </c>
      <c r="AF25" s="175">
        <v>1</v>
      </c>
      <c r="AG25" s="176">
        <v>1</v>
      </c>
      <c r="AH25" s="177">
        <v>0</v>
      </c>
      <c r="AI25" s="177">
        <v>0</v>
      </c>
      <c r="AJ25" s="177">
        <v>2</v>
      </c>
      <c r="AK25" s="178">
        <v>1</v>
      </c>
      <c r="AL25" s="177">
        <v>1</v>
      </c>
      <c r="AM25" s="177">
        <v>0</v>
      </c>
      <c r="AN25" s="178">
        <v>0</v>
      </c>
      <c r="AO25" s="170"/>
    </row>
    <row r="26" spans="1:1024" s="212" customFormat="1" ht="25.5" x14ac:dyDescent="0.25">
      <c r="A26" s="82">
        <v>21</v>
      </c>
      <c r="B26" s="126" t="s">
        <v>6</v>
      </c>
      <c r="C26" s="121" t="s">
        <v>24</v>
      </c>
      <c r="D26" s="309">
        <v>1</v>
      </c>
      <c r="E26" s="309">
        <v>31</v>
      </c>
      <c r="F26" s="309">
        <v>0</v>
      </c>
      <c r="G26" s="310">
        <v>160</v>
      </c>
      <c r="H26" s="180">
        <v>187</v>
      </c>
      <c r="I26" s="180">
        <v>15</v>
      </c>
      <c r="J26" s="180">
        <v>48</v>
      </c>
      <c r="K26" s="180">
        <v>36</v>
      </c>
      <c r="L26" s="180">
        <v>13</v>
      </c>
      <c r="M26" s="180">
        <v>5</v>
      </c>
      <c r="N26" s="180">
        <v>5</v>
      </c>
      <c r="O26" s="180">
        <v>0</v>
      </c>
      <c r="P26" s="180">
        <v>2</v>
      </c>
      <c r="Q26" s="180">
        <v>3</v>
      </c>
      <c r="R26" s="180">
        <v>0</v>
      </c>
      <c r="S26" s="181">
        <v>4.0999999999999996</v>
      </c>
      <c r="T26" s="181">
        <v>4.2</v>
      </c>
      <c r="U26" s="181">
        <v>3.47</v>
      </c>
      <c r="V26" s="181">
        <v>3.6549999999999998</v>
      </c>
      <c r="W26" s="181">
        <v>3.69</v>
      </c>
      <c r="X26" s="181">
        <v>3.5</v>
      </c>
      <c r="Y26" s="181">
        <v>4.0999999999999996</v>
      </c>
      <c r="Z26" s="181">
        <v>4.0999999999999996</v>
      </c>
      <c r="AA26" s="181">
        <v>4.2</v>
      </c>
      <c r="AB26" s="181">
        <v>4.0999999999999996</v>
      </c>
      <c r="AC26" s="181">
        <v>45</v>
      </c>
      <c r="AD26" s="181">
        <v>3</v>
      </c>
      <c r="AE26" s="182">
        <v>52</v>
      </c>
      <c r="AF26" s="182">
        <v>1</v>
      </c>
      <c r="AG26" s="183">
        <v>1</v>
      </c>
      <c r="AH26" s="311">
        <v>1</v>
      </c>
      <c r="AI26" s="311">
        <v>0</v>
      </c>
      <c r="AJ26" s="311">
        <v>1</v>
      </c>
      <c r="AK26" s="312">
        <v>1</v>
      </c>
      <c r="AL26" s="311">
        <v>0</v>
      </c>
      <c r="AM26" s="311">
        <v>0</v>
      </c>
      <c r="AN26" s="312">
        <v>0</v>
      </c>
      <c r="AO26" s="170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  <c r="IV26" s="163"/>
      <c r="IW26" s="163"/>
      <c r="IX26" s="163"/>
      <c r="IY26" s="163"/>
      <c r="IZ26" s="163"/>
      <c r="JA26" s="163"/>
      <c r="JB26" s="163"/>
      <c r="JC26" s="163"/>
      <c r="JD26" s="163"/>
      <c r="JE26" s="163"/>
      <c r="JF26" s="163"/>
      <c r="JG26" s="163"/>
      <c r="JH26" s="163"/>
      <c r="JI26" s="163"/>
      <c r="JJ26" s="163"/>
      <c r="JK26" s="163"/>
      <c r="JL26" s="163"/>
      <c r="JM26" s="163"/>
      <c r="JN26" s="163"/>
      <c r="JO26" s="163"/>
      <c r="JP26" s="163"/>
      <c r="JQ26" s="163"/>
      <c r="JR26" s="163"/>
      <c r="JS26" s="163"/>
      <c r="JT26" s="163"/>
      <c r="JU26" s="163"/>
      <c r="JV26" s="163"/>
      <c r="JW26" s="163"/>
      <c r="JX26" s="163"/>
      <c r="JY26" s="163"/>
      <c r="JZ26" s="163"/>
      <c r="KA26" s="163"/>
      <c r="KB26" s="163"/>
      <c r="KC26" s="163"/>
      <c r="KD26" s="163"/>
      <c r="KE26" s="163"/>
      <c r="KF26" s="163"/>
      <c r="KG26" s="163"/>
      <c r="KH26" s="163"/>
      <c r="KI26" s="163"/>
      <c r="KJ26" s="163"/>
      <c r="KK26" s="163"/>
      <c r="KL26" s="163"/>
      <c r="KM26" s="163"/>
      <c r="KN26" s="163"/>
      <c r="KO26" s="163"/>
      <c r="KP26" s="163"/>
      <c r="KQ26" s="163"/>
      <c r="KR26" s="163"/>
      <c r="KS26" s="163"/>
      <c r="KT26" s="163"/>
      <c r="KU26" s="163"/>
      <c r="KV26" s="163"/>
      <c r="KW26" s="163"/>
      <c r="KX26" s="163"/>
      <c r="KY26" s="163"/>
      <c r="KZ26" s="163"/>
      <c r="LA26" s="163"/>
      <c r="LB26" s="163"/>
      <c r="LC26" s="163"/>
      <c r="LD26" s="163"/>
      <c r="LE26" s="163"/>
      <c r="LF26" s="163"/>
      <c r="LG26" s="163"/>
      <c r="LH26" s="163"/>
      <c r="LI26" s="163"/>
      <c r="LJ26" s="163"/>
      <c r="LK26" s="163"/>
      <c r="LL26" s="163"/>
      <c r="LM26" s="163"/>
      <c r="LN26" s="163"/>
      <c r="LO26" s="163"/>
      <c r="LP26" s="163"/>
      <c r="LQ26" s="163"/>
      <c r="LR26" s="163"/>
      <c r="LS26" s="163"/>
      <c r="LT26" s="163"/>
      <c r="LU26" s="163"/>
      <c r="LV26" s="163"/>
      <c r="LW26" s="163"/>
      <c r="LX26" s="163"/>
      <c r="LY26" s="163"/>
      <c r="LZ26" s="163"/>
      <c r="MA26" s="163"/>
      <c r="MB26" s="163"/>
      <c r="MC26" s="163"/>
      <c r="MD26" s="163"/>
      <c r="ME26" s="163"/>
      <c r="MF26" s="163"/>
      <c r="MG26" s="163"/>
      <c r="MH26" s="163"/>
      <c r="MI26" s="163"/>
      <c r="MJ26" s="163"/>
      <c r="MK26" s="163"/>
      <c r="ML26" s="163"/>
      <c r="MM26" s="163"/>
      <c r="MN26" s="163"/>
      <c r="MO26" s="163"/>
      <c r="MP26" s="163"/>
      <c r="MQ26" s="163"/>
      <c r="MR26" s="163"/>
      <c r="MS26" s="163"/>
      <c r="MT26" s="163"/>
      <c r="MU26" s="163"/>
      <c r="MV26" s="163"/>
      <c r="MW26" s="163"/>
      <c r="MX26" s="163"/>
      <c r="MY26" s="163"/>
      <c r="MZ26" s="163"/>
      <c r="NA26" s="163"/>
      <c r="NB26" s="163"/>
      <c r="NC26" s="163"/>
      <c r="ND26" s="163"/>
      <c r="NE26" s="163"/>
      <c r="NF26" s="163"/>
      <c r="NG26" s="163"/>
      <c r="NH26" s="163"/>
      <c r="NI26" s="163"/>
      <c r="NJ26" s="163"/>
      <c r="NK26" s="163"/>
      <c r="NL26" s="163"/>
      <c r="NM26" s="163"/>
      <c r="NN26" s="163"/>
      <c r="NO26" s="163"/>
      <c r="NP26" s="163"/>
      <c r="NQ26" s="163"/>
      <c r="NR26" s="163"/>
      <c r="NS26" s="163"/>
      <c r="NT26" s="163"/>
      <c r="NU26" s="163"/>
      <c r="NV26" s="163"/>
      <c r="NW26" s="163"/>
      <c r="NX26" s="163"/>
      <c r="NY26" s="163"/>
      <c r="NZ26" s="163"/>
      <c r="OA26" s="163"/>
      <c r="OB26" s="163"/>
      <c r="OC26" s="163"/>
      <c r="OD26" s="163"/>
      <c r="OE26" s="163"/>
      <c r="OF26" s="163"/>
      <c r="OG26" s="163"/>
      <c r="OH26" s="163"/>
      <c r="OI26" s="163"/>
      <c r="OJ26" s="163"/>
      <c r="OK26" s="163"/>
      <c r="OL26" s="163"/>
      <c r="OM26" s="163"/>
      <c r="ON26" s="163"/>
      <c r="OO26" s="163"/>
      <c r="OP26" s="163"/>
      <c r="OQ26" s="163"/>
      <c r="OR26" s="163"/>
      <c r="OS26" s="163"/>
      <c r="OT26" s="163"/>
      <c r="OU26" s="163"/>
      <c r="OV26" s="163"/>
      <c r="OW26" s="163"/>
      <c r="OX26" s="163"/>
      <c r="OY26" s="163"/>
      <c r="OZ26" s="163"/>
      <c r="PA26" s="163"/>
      <c r="PB26" s="163"/>
      <c r="PC26" s="163"/>
      <c r="PD26" s="163"/>
      <c r="PE26" s="163"/>
      <c r="PF26" s="163"/>
      <c r="PG26" s="163"/>
      <c r="PH26" s="163"/>
      <c r="PI26" s="163"/>
      <c r="PJ26" s="163"/>
      <c r="PK26" s="163"/>
      <c r="PL26" s="163"/>
      <c r="PM26" s="163"/>
      <c r="PN26" s="163"/>
      <c r="PO26" s="163"/>
      <c r="PP26" s="163"/>
      <c r="PQ26" s="163"/>
      <c r="PR26" s="163"/>
      <c r="PS26" s="163"/>
      <c r="PT26" s="163"/>
      <c r="PU26" s="163"/>
      <c r="PV26" s="163"/>
      <c r="PW26" s="163"/>
      <c r="PX26" s="163"/>
      <c r="PY26" s="163"/>
      <c r="PZ26" s="163"/>
      <c r="QA26" s="163"/>
      <c r="QB26" s="163"/>
      <c r="QC26" s="163"/>
      <c r="QD26" s="163"/>
      <c r="QE26" s="163"/>
      <c r="QF26" s="163"/>
      <c r="QG26" s="163"/>
      <c r="QH26" s="163"/>
      <c r="QI26" s="163"/>
      <c r="QJ26" s="163"/>
      <c r="QK26" s="163"/>
      <c r="QL26" s="163"/>
      <c r="QM26" s="163"/>
      <c r="QN26" s="163"/>
      <c r="QO26" s="163"/>
      <c r="QP26" s="163"/>
      <c r="QQ26" s="163"/>
      <c r="QR26" s="163"/>
      <c r="QS26" s="163"/>
      <c r="QT26" s="163"/>
      <c r="QU26" s="163"/>
      <c r="QV26" s="163"/>
      <c r="QW26" s="163"/>
      <c r="QX26" s="163"/>
      <c r="QY26" s="163"/>
      <c r="QZ26" s="163"/>
      <c r="RA26" s="163"/>
      <c r="RB26" s="163"/>
      <c r="RC26" s="163"/>
      <c r="RD26" s="163"/>
      <c r="RE26" s="163"/>
      <c r="RF26" s="163"/>
      <c r="RG26" s="163"/>
      <c r="RH26" s="163"/>
      <c r="RI26" s="163"/>
      <c r="RJ26" s="163"/>
      <c r="RK26" s="163"/>
      <c r="RL26" s="163"/>
      <c r="RM26" s="163"/>
      <c r="RN26" s="163"/>
      <c r="RO26" s="163"/>
      <c r="RP26" s="163"/>
      <c r="RQ26" s="163"/>
      <c r="RR26" s="163"/>
      <c r="RS26" s="163"/>
      <c r="RT26" s="163"/>
      <c r="RU26" s="163"/>
      <c r="RV26" s="163"/>
      <c r="RW26" s="163"/>
      <c r="RX26" s="163"/>
      <c r="RY26" s="163"/>
      <c r="RZ26" s="163"/>
      <c r="SA26" s="163"/>
      <c r="SB26" s="163"/>
      <c r="SC26" s="163"/>
      <c r="SD26" s="163"/>
      <c r="SE26" s="163"/>
      <c r="SF26" s="163"/>
      <c r="SG26" s="163"/>
      <c r="SH26" s="163"/>
      <c r="SI26" s="163"/>
      <c r="SJ26" s="163"/>
      <c r="SK26" s="163"/>
      <c r="SL26" s="163"/>
      <c r="SM26" s="163"/>
      <c r="SN26" s="163"/>
      <c r="SO26" s="163"/>
      <c r="SP26" s="163"/>
      <c r="SQ26" s="163"/>
      <c r="SR26" s="163"/>
      <c r="SS26" s="163"/>
      <c r="ST26" s="163"/>
      <c r="SU26" s="163"/>
      <c r="SV26" s="163"/>
      <c r="SW26" s="163"/>
      <c r="SX26" s="163"/>
      <c r="SY26" s="163"/>
      <c r="SZ26" s="163"/>
      <c r="TA26" s="163"/>
      <c r="TB26" s="163"/>
      <c r="TC26" s="163"/>
      <c r="TD26" s="163"/>
      <c r="TE26" s="163"/>
      <c r="TF26" s="163"/>
      <c r="TG26" s="163"/>
      <c r="TH26" s="163"/>
      <c r="TI26" s="163"/>
      <c r="TJ26" s="163"/>
      <c r="TK26" s="163"/>
      <c r="TL26" s="163"/>
      <c r="TM26" s="163"/>
      <c r="TN26" s="163"/>
      <c r="TO26" s="163"/>
      <c r="TP26" s="163"/>
      <c r="TQ26" s="163"/>
      <c r="TR26" s="163"/>
      <c r="TS26" s="163"/>
      <c r="TT26" s="163"/>
      <c r="TU26" s="163"/>
      <c r="TV26" s="163"/>
      <c r="TW26" s="163"/>
      <c r="TX26" s="163"/>
      <c r="TY26" s="163"/>
      <c r="TZ26" s="163"/>
      <c r="UA26" s="163"/>
      <c r="UB26" s="163"/>
      <c r="UC26" s="163"/>
      <c r="UD26" s="163"/>
      <c r="UE26" s="163"/>
      <c r="UF26" s="163"/>
      <c r="UG26" s="163"/>
      <c r="UH26" s="163"/>
      <c r="UI26" s="163"/>
      <c r="UJ26" s="163"/>
      <c r="UK26" s="163"/>
      <c r="UL26" s="163"/>
      <c r="UM26" s="163"/>
      <c r="UN26" s="163"/>
      <c r="UO26" s="163"/>
      <c r="UP26" s="163"/>
      <c r="UQ26" s="163"/>
      <c r="UR26" s="163"/>
      <c r="US26" s="163"/>
      <c r="UT26" s="163"/>
      <c r="UU26" s="163"/>
      <c r="UV26" s="163"/>
      <c r="UW26" s="163"/>
      <c r="UX26" s="163"/>
      <c r="UY26" s="163"/>
      <c r="UZ26" s="163"/>
      <c r="VA26" s="163"/>
      <c r="VB26" s="163"/>
      <c r="VC26" s="163"/>
      <c r="VD26" s="163"/>
      <c r="VE26" s="163"/>
      <c r="VF26" s="163"/>
      <c r="VG26" s="163"/>
      <c r="VH26" s="163"/>
      <c r="VI26" s="163"/>
      <c r="VJ26" s="163"/>
      <c r="VK26" s="163"/>
      <c r="VL26" s="163"/>
      <c r="VM26" s="163"/>
      <c r="VN26" s="163"/>
      <c r="VO26" s="163"/>
      <c r="VP26" s="163"/>
      <c r="VQ26" s="163"/>
      <c r="VR26" s="163"/>
      <c r="VS26" s="163"/>
      <c r="VT26" s="163"/>
      <c r="VU26" s="163"/>
      <c r="VV26" s="163"/>
      <c r="VW26" s="163"/>
      <c r="VX26" s="163"/>
      <c r="VY26" s="163"/>
      <c r="VZ26" s="163"/>
      <c r="WA26" s="163"/>
      <c r="WB26" s="163"/>
      <c r="WC26" s="163"/>
      <c r="WD26" s="163"/>
      <c r="WE26" s="163"/>
      <c r="WF26" s="163"/>
      <c r="WG26" s="163"/>
      <c r="WH26" s="163"/>
      <c r="WI26" s="163"/>
      <c r="WJ26" s="163"/>
      <c r="WK26" s="163"/>
      <c r="WL26" s="163"/>
      <c r="WM26" s="163"/>
      <c r="WN26" s="163"/>
      <c r="WO26" s="163"/>
      <c r="WP26" s="163"/>
      <c r="WQ26" s="163"/>
      <c r="WR26" s="163"/>
      <c r="WS26" s="163"/>
      <c r="WT26" s="163"/>
      <c r="WU26" s="163"/>
      <c r="WV26" s="163"/>
      <c r="WW26" s="163"/>
      <c r="WX26" s="163"/>
      <c r="WY26" s="163"/>
      <c r="WZ26" s="163"/>
      <c r="XA26" s="163"/>
      <c r="XB26" s="163"/>
      <c r="XC26" s="163"/>
      <c r="XD26" s="163"/>
      <c r="XE26" s="163"/>
      <c r="XF26" s="163"/>
      <c r="XG26" s="163"/>
      <c r="XH26" s="163"/>
      <c r="XI26" s="163"/>
      <c r="XJ26" s="163"/>
      <c r="XK26" s="163"/>
      <c r="XL26" s="163"/>
      <c r="XM26" s="163"/>
      <c r="XN26" s="163"/>
      <c r="XO26" s="163"/>
      <c r="XP26" s="163"/>
      <c r="XQ26" s="163"/>
      <c r="XR26" s="163"/>
      <c r="XS26" s="163"/>
      <c r="XT26" s="163"/>
      <c r="XU26" s="163"/>
      <c r="XV26" s="163"/>
      <c r="XW26" s="163"/>
      <c r="XX26" s="163"/>
      <c r="XY26" s="163"/>
      <c r="XZ26" s="163"/>
      <c r="YA26" s="163"/>
      <c r="YB26" s="163"/>
      <c r="YC26" s="163"/>
      <c r="YD26" s="163"/>
      <c r="YE26" s="163"/>
      <c r="YF26" s="163"/>
      <c r="YG26" s="163"/>
      <c r="YH26" s="163"/>
      <c r="YI26" s="163"/>
      <c r="YJ26" s="163"/>
      <c r="YK26" s="163"/>
      <c r="YL26" s="163"/>
      <c r="YM26" s="163"/>
      <c r="YN26" s="163"/>
      <c r="YO26" s="163"/>
      <c r="YP26" s="163"/>
      <c r="YQ26" s="163"/>
      <c r="YR26" s="163"/>
      <c r="YS26" s="163"/>
      <c r="YT26" s="163"/>
      <c r="YU26" s="163"/>
      <c r="YV26" s="163"/>
      <c r="YW26" s="163"/>
      <c r="YX26" s="163"/>
      <c r="YY26" s="163"/>
      <c r="YZ26" s="163"/>
      <c r="ZA26" s="163"/>
      <c r="ZB26" s="163"/>
      <c r="ZC26" s="163"/>
      <c r="ZD26" s="163"/>
      <c r="ZE26" s="163"/>
      <c r="ZF26" s="163"/>
      <c r="ZG26" s="163"/>
      <c r="ZH26" s="163"/>
      <c r="ZI26" s="163"/>
      <c r="ZJ26" s="163"/>
      <c r="ZK26" s="163"/>
      <c r="ZL26" s="163"/>
      <c r="ZM26" s="163"/>
      <c r="ZN26" s="163"/>
      <c r="ZO26" s="163"/>
      <c r="ZP26" s="163"/>
      <c r="ZQ26" s="163"/>
      <c r="ZR26" s="163"/>
      <c r="ZS26" s="163"/>
      <c r="ZT26" s="163"/>
      <c r="ZU26" s="163"/>
      <c r="ZV26" s="163"/>
      <c r="ZW26" s="163"/>
      <c r="ZX26" s="163"/>
      <c r="ZY26" s="163"/>
      <c r="ZZ26" s="163"/>
      <c r="AAA26" s="163"/>
      <c r="AAB26" s="163"/>
      <c r="AAC26" s="163"/>
      <c r="AAD26" s="163"/>
      <c r="AAE26" s="163"/>
      <c r="AAF26" s="163"/>
      <c r="AAG26" s="163"/>
      <c r="AAH26" s="163"/>
      <c r="AAI26" s="163"/>
      <c r="AAJ26" s="163"/>
      <c r="AAK26" s="163"/>
      <c r="AAL26" s="163"/>
      <c r="AAM26" s="163"/>
      <c r="AAN26" s="163"/>
      <c r="AAO26" s="163"/>
      <c r="AAP26" s="163"/>
      <c r="AAQ26" s="163"/>
      <c r="AAR26" s="163"/>
      <c r="AAS26" s="163"/>
      <c r="AAT26" s="163"/>
      <c r="AAU26" s="163"/>
      <c r="AAV26" s="163"/>
      <c r="AAW26" s="163"/>
      <c r="AAX26" s="163"/>
      <c r="AAY26" s="163"/>
      <c r="AAZ26" s="163"/>
      <c r="ABA26" s="163"/>
      <c r="ABB26" s="163"/>
      <c r="ABC26" s="163"/>
      <c r="ABD26" s="163"/>
      <c r="ABE26" s="163"/>
      <c r="ABF26" s="163"/>
      <c r="ABG26" s="163"/>
      <c r="ABH26" s="163"/>
      <c r="ABI26" s="163"/>
      <c r="ABJ26" s="163"/>
      <c r="ABK26" s="163"/>
      <c r="ABL26" s="163"/>
      <c r="ABM26" s="163"/>
      <c r="ABN26" s="163"/>
      <c r="ABO26" s="163"/>
      <c r="ABP26" s="163"/>
      <c r="ABQ26" s="163"/>
      <c r="ABR26" s="163"/>
      <c r="ABS26" s="163"/>
      <c r="ABT26" s="163"/>
      <c r="ABU26" s="163"/>
      <c r="ABV26" s="163"/>
      <c r="ABW26" s="163"/>
      <c r="ABX26" s="163"/>
      <c r="ABY26" s="163"/>
      <c r="ABZ26" s="163"/>
      <c r="ACA26" s="163"/>
      <c r="ACB26" s="163"/>
      <c r="ACC26" s="163"/>
      <c r="ACD26" s="163"/>
      <c r="ACE26" s="163"/>
      <c r="ACF26" s="163"/>
      <c r="ACG26" s="163"/>
      <c r="ACH26" s="163"/>
      <c r="ACI26" s="163"/>
      <c r="ACJ26" s="163"/>
      <c r="ACK26" s="163"/>
      <c r="ACL26" s="163"/>
      <c r="ACM26" s="163"/>
      <c r="ACN26" s="163"/>
      <c r="ACO26" s="163"/>
      <c r="ACP26" s="163"/>
      <c r="ACQ26" s="163"/>
      <c r="ACR26" s="163"/>
      <c r="ACS26" s="163"/>
      <c r="ACT26" s="163"/>
      <c r="ACU26" s="163"/>
      <c r="ACV26" s="163"/>
      <c r="ACW26" s="163"/>
      <c r="ACX26" s="163"/>
      <c r="ACY26" s="163"/>
      <c r="ACZ26" s="163"/>
      <c r="ADA26" s="163"/>
      <c r="ADB26" s="163"/>
      <c r="ADC26" s="163"/>
      <c r="ADD26" s="163"/>
      <c r="ADE26" s="163"/>
      <c r="ADF26" s="163"/>
      <c r="ADG26" s="163"/>
      <c r="ADH26" s="163"/>
      <c r="ADI26" s="163"/>
      <c r="ADJ26" s="163"/>
      <c r="ADK26" s="163"/>
      <c r="ADL26" s="163"/>
      <c r="ADM26" s="163"/>
      <c r="ADN26" s="163"/>
      <c r="ADO26" s="163"/>
      <c r="ADP26" s="163"/>
      <c r="ADQ26" s="163"/>
      <c r="ADR26" s="163"/>
      <c r="ADS26" s="163"/>
      <c r="ADT26" s="163"/>
      <c r="ADU26" s="163"/>
      <c r="ADV26" s="163"/>
      <c r="ADW26" s="163"/>
      <c r="ADX26" s="163"/>
      <c r="ADY26" s="163"/>
      <c r="ADZ26" s="163"/>
      <c r="AEA26" s="163"/>
      <c r="AEB26" s="163"/>
      <c r="AEC26" s="163"/>
      <c r="AED26" s="163"/>
      <c r="AEE26" s="163"/>
      <c r="AEF26" s="163"/>
      <c r="AEG26" s="163"/>
      <c r="AEH26" s="163"/>
      <c r="AEI26" s="163"/>
      <c r="AEJ26" s="163"/>
      <c r="AEK26" s="163"/>
      <c r="AEL26" s="163"/>
      <c r="AEM26" s="163"/>
      <c r="AEN26" s="163"/>
      <c r="AEO26" s="163"/>
      <c r="AEP26" s="163"/>
      <c r="AEQ26" s="163"/>
      <c r="AER26" s="163"/>
      <c r="AES26" s="163"/>
      <c r="AET26" s="163"/>
      <c r="AEU26" s="163"/>
      <c r="AEV26" s="163"/>
      <c r="AEW26" s="163"/>
      <c r="AEX26" s="163"/>
      <c r="AEY26" s="163"/>
      <c r="AEZ26" s="163"/>
      <c r="AFA26" s="163"/>
      <c r="AFB26" s="163"/>
      <c r="AFC26" s="163"/>
      <c r="AFD26" s="163"/>
      <c r="AFE26" s="163"/>
      <c r="AFF26" s="163"/>
      <c r="AFG26" s="163"/>
      <c r="AFH26" s="163"/>
      <c r="AFI26" s="163"/>
      <c r="AFJ26" s="163"/>
      <c r="AFK26" s="163"/>
      <c r="AFL26" s="163"/>
      <c r="AFM26" s="163"/>
      <c r="AFN26" s="163"/>
      <c r="AFO26" s="163"/>
      <c r="AFP26" s="163"/>
      <c r="AFQ26" s="163"/>
      <c r="AFR26" s="163"/>
      <c r="AFS26" s="163"/>
      <c r="AFT26" s="163"/>
      <c r="AFU26" s="163"/>
      <c r="AFV26" s="163"/>
      <c r="AFW26" s="163"/>
      <c r="AFX26" s="163"/>
      <c r="AFY26" s="163"/>
      <c r="AFZ26" s="163"/>
      <c r="AGA26" s="163"/>
      <c r="AGB26" s="163"/>
      <c r="AGC26" s="163"/>
      <c r="AGD26" s="163"/>
      <c r="AGE26" s="163"/>
      <c r="AGF26" s="163"/>
      <c r="AGG26" s="163"/>
      <c r="AGH26" s="163"/>
      <c r="AGI26" s="163"/>
      <c r="AGJ26" s="163"/>
      <c r="AGK26" s="163"/>
      <c r="AGL26" s="163"/>
      <c r="AGM26" s="163"/>
      <c r="AGN26" s="163"/>
      <c r="AGO26" s="163"/>
      <c r="AGP26" s="163"/>
      <c r="AGQ26" s="163"/>
      <c r="AGR26" s="163"/>
      <c r="AGS26" s="163"/>
      <c r="AGT26" s="163"/>
      <c r="AGU26" s="163"/>
      <c r="AGV26" s="163"/>
      <c r="AGW26" s="163"/>
      <c r="AGX26" s="163"/>
      <c r="AGY26" s="163"/>
      <c r="AGZ26" s="163"/>
      <c r="AHA26" s="163"/>
      <c r="AHB26" s="163"/>
      <c r="AHC26" s="163"/>
      <c r="AHD26" s="163"/>
      <c r="AHE26" s="163"/>
      <c r="AHF26" s="163"/>
      <c r="AHG26" s="163"/>
      <c r="AHH26" s="163"/>
      <c r="AHI26" s="163"/>
      <c r="AHJ26" s="163"/>
      <c r="AHK26" s="163"/>
      <c r="AHL26" s="163"/>
      <c r="AHM26" s="163"/>
      <c r="AHN26" s="163"/>
      <c r="AHO26" s="163"/>
      <c r="AHP26" s="163"/>
      <c r="AHQ26" s="163"/>
      <c r="AHR26" s="163"/>
      <c r="AHS26" s="163"/>
      <c r="AHT26" s="163"/>
      <c r="AHU26" s="163"/>
      <c r="AHV26" s="163"/>
      <c r="AHW26" s="163"/>
      <c r="AHX26" s="163"/>
      <c r="AHY26" s="163"/>
      <c r="AHZ26" s="163"/>
      <c r="AIA26" s="163"/>
      <c r="AIB26" s="163"/>
      <c r="AIC26" s="163"/>
      <c r="AID26" s="163"/>
      <c r="AIE26" s="163"/>
      <c r="AIF26" s="163"/>
      <c r="AIG26" s="163"/>
      <c r="AIH26" s="163"/>
      <c r="AII26" s="163"/>
      <c r="AIJ26" s="163"/>
      <c r="AIK26" s="163"/>
      <c r="AIL26" s="163"/>
      <c r="AIM26" s="163"/>
      <c r="AIN26" s="163"/>
      <c r="AIO26" s="163"/>
      <c r="AIP26" s="163"/>
      <c r="AIQ26" s="163"/>
      <c r="AIR26" s="163"/>
      <c r="AIS26" s="163"/>
      <c r="AIT26" s="163"/>
      <c r="AIU26" s="163"/>
      <c r="AIV26" s="163"/>
      <c r="AIW26" s="163"/>
      <c r="AIX26" s="163"/>
      <c r="AIY26" s="163"/>
      <c r="AIZ26" s="163"/>
      <c r="AJA26" s="163"/>
      <c r="AJB26" s="163"/>
      <c r="AJC26" s="163"/>
      <c r="AJD26" s="163"/>
      <c r="AJE26" s="163"/>
      <c r="AJF26" s="163"/>
      <c r="AJG26" s="163"/>
      <c r="AJH26" s="163"/>
      <c r="AJI26" s="163"/>
      <c r="AJJ26" s="163"/>
      <c r="AJK26" s="163"/>
      <c r="AJL26" s="163"/>
      <c r="AJM26" s="163"/>
      <c r="AJN26" s="163"/>
      <c r="AJO26" s="163"/>
      <c r="AJP26" s="163"/>
      <c r="AJQ26" s="163"/>
      <c r="AJR26" s="163"/>
      <c r="AJS26" s="163"/>
      <c r="AJT26" s="163"/>
      <c r="AJU26" s="163"/>
      <c r="AJV26" s="163"/>
      <c r="AJW26" s="163"/>
      <c r="AJX26" s="163"/>
      <c r="AJY26" s="163"/>
      <c r="AJZ26" s="163"/>
      <c r="AKA26" s="163"/>
      <c r="AKB26" s="163"/>
      <c r="AKC26" s="163"/>
      <c r="AKD26" s="163"/>
      <c r="AKE26" s="163"/>
      <c r="AKF26" s="163"/>
      <c r="AKG26" s="163"/>
      <c r="AKH26" s="163"/>
      <c r="AKI26" s="163"/>
      <c r="AKJ26" s="163"/>
      <c r="AKK26" s="163"/>
      <c r="AKL26" s="163"/>
      <c r="AKM26" s="163"/>
      <c r="AKN26" s="163"/>
      <c r="AKO26" s="163"/>
      <c r="AKP26" s="163"/>
      <c r="AKQ26" s="163"/>
      <c r="AKR26" s="163"/>
      <c r="AKS26" s="163"/>
      <c r="AKT26" s="163"/>
      <c r="AKU26" s="163"/>
      <c r="AKV26" s="163"/>
      <c r="AKW26" s="163"/>
      <c r="AKX26" s="163"/>
      <c r="AKY26" s="163"/>
      <c r="AKZ26" s="163"/>
      <c r="ALA26" s="163"/>
      <c r="ALB26" s="163"/>
      <c r="ALC26" s="163"/>
      <c r="ALD26" s="163"/>
      <c r="ALE26" s="163"/>
      <c r="ALF26" s="163"/>
      <c r="ALG26" s="163"/>
      <c r="ALH26" s="163"/>
      <c r="ALI26" s="163"/>
      <c r="ALJ26" s="163"/>
      <c r="ALK26" s="163"/>
      <c r="ALL26" s="163"/>
      <c r="ALM26" s="163"/>
      <c r="ALN26" s="163"/>
      <c r="ALO26" s="163"/>
      <c r="ALP26" s="163"/>
      <c r="ALQ26" s="163"/>
      <c r="ALR26" s="163"/>
      <c r="ALS26" s="163"/>
      <c r="ALT26" s="163"/>
      <c r="ALU26" s="163"/>
      <c r="ALV26" s="163"/>
      <c r="ALW26" s="163"/>
      <c r="ALX26" s="163"/>
      <c r="ALY26" s="163"/>
      <c r="ALZ26" s="163"/>
      <c r="AMA26" s="163"/>
      <c r="AMB26" s="163"/>
      <c r="AMC26" s="163"/>
      <c r="AMD26" s="163"/>
      <c r="AME26" s="163"/>
      <c r="AMF26" s="163"/>
      <c r="AMG26" s="163"/>
      <c r="AMH26" s="163"/>
      <c r="AMI26" s="163"/>
      <c r="AMJ26" s="163"/>
    </row>
    <row r="27" spans="1:1024" s="196" customFormat="1" ht="25.5" x14ac:dyDescent="0.25">
      <c r="A27" s="71">
        <v>22</v>
      </c>
      <c r="B27" s="101" t="s">
        <v>6</v>
      </c>
      <c r="C27" s="121" t="s">
        <v>25</v>
      </c>
      <c r="D27" s="309" t="s">
        <v>261</v>
      </c>
      <c r="E27" s="309">
        <v>37</v>
      </c>
      <c r="F27" s="309">
        <v>0</v>
      </c>
      <c r="G27" s="310">
        <v>250</v>
      </c>
      <c r="H27" s="180">
        <v>369</v>
      </c>
      <c r="I27" s="180">
        <v>32</v>
      </c>
      <c r="J27" s="180">
        <v>89</v>
      </c>
      <c r="K27" s="180">
        <v>60</v>
      </c>
      <c r="L27" s="180">
        <v>13</v>
      </c>
      <c r="M27" s="180">
        <v>3</v>
      </c>
      <c r="N27" s="180">
        <v>2</v>
      </c>
      <c r="O27" s="180">
        <v>0</v>
      </c>
      <c r="P27" s="180">
        <v>1</v>
      </c>
      <c r="Q27" s="180">
        <v>1</v>
      </c>
      <c r="R27" s="180">
        <v>0</v>
      </c>
      <c r="S27" s="181">
        <v>4.01</v>
      </c>
      <c r="T27" s="181">
        <v>3.96</v>
      </c>
      <c r="U27" s="181">
        <v>4.1399999999999997</v>
      </c>
      <c r="V27" s="181">
        <v>3.64</v>
      </c>
      <c r="W27" s="181">
        <v>4.08</v>
      </c>
      <c r="X27" s="181">
        <v>3.92</v>
      </c>
      <c r="Y27" s="181">
        <v>3.4</v>
      </c>
      <c r="Z27" s="181">
        <v>4.0999999999999996</v>
      </c>
      <c r="AA27" s="181">
        <v>3.51</v>
      </c>
      <c r="AB27" s="181">
        <v>3.95</v>
      </c>
      <c r="AC27" s="181">
        <v>46</v>
      </c>
      <c r="AD27" s="181">
        <v>3.82</v>
      </c>
      <c r="AE27" s="182">
        <v>59</v>
      </c>
      <c r="AF27" s="182">
        <v>3</v>
      </c>
      <c r="AG27" s="183">
        <v>2</v>
      </c>
      <c r="AH27" s="311">
        <v>1</v>
      </c>
      <c r="AI27" s="311">
        <v>1</v>
      </c>
      <c r="AJ27" s="311">
        <v>2</v>
      </c>
      <c r="AK27" s="312">
        <v>1</v>
      </c>
      <c r="AL27" s="311">
        <v>1</v>
      </c>
      <c r="AM27" s="311">
        <v>2</v>
      </c>
      <c r="AN27" s="312">
        <v>0</v>
      </c>
      <c r="AO27" s="170"/>
      <c r="AP27" s="163">
        <v>1</v>
      </c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  <c r="IU27" s="163"/>
      <c r="IV27" s="163"/>
      <c r="IW27" s="163"/>
      <c r="IX27" s="163"/>
      <c r="IY27" s="163"/>
      <c r="IZ27" s="163"/>
      <c r="JA27" s="163"/>
      <c r="JB27" s="163"/>
      <c r="JC27" s="163"/>
      <c r="JD27" s="163"/>
      <c r="JE27" s="163"/>
      <c r="JF27" s="163"/>
      <c r="JG27" s="163"/>
      <c r="JH27" s="163"/>
      <c r="JI27" s="163"/>
      <c r="JJ27" s="163"/>
      <c r="JK27" s="163"/>
      <c r="JL27" s="163"/>
      <c r="JM27" s="163"/>
      <c r="JN27" s="163"/>
      <c r="JO27" s="163"/>
      <c r="JP27" s="163"/>
      <c r="JQ27" s="163"/>
      <c r="JR27" s="163"/>
      <c r="JS27" s="163"/>
      <c r="JT27" s="163"/>
      <c r="JU27" s="163"/>
      <c r="JV27" s="163"/>
      <c r="JW27" s="163"/>
      <c r="JX27" s="163"/>
      <c r="JY27" s="163"/>
      <c r="JZ27" s="163"/>
      <c r="KA27" s="163"/>
      <c r="KB27" s="163"/>
      <c r="KC27" s="163"/>
      <c r="KD27" s="163"/>
      <c r="KE27" s="163"/>
      <c r="KF27" s="163"/>
      <c r="KG27" s="163"/>
      <c r="KH27" s="163"/>
      <c r="KI27" s="163"/>
      <c r="KJ27" s="163"/>
      <c r="KK27" s="163"/>
      <c r="KL27" s="163"/>
      <c r="KM27" s="163"/>
      <c r="KN27" s="163"/>
      <c r="KO27" s="163"/>
      <c r="KP27" s="163"/>
      <c r="KQ27" s="163"/>
      <c r="KR27" s="163"/>
      <c r="KS27" s="163"/>
      <c r="KT27" s="163"/>
      <c r="KU27" s="163"/>
      <c r="KV27" s="163"/>
      <c r="KW27" s="163"/>
      <c r="KX27" s="163"/>
      <c r="KY27" s="163"/>
      <c r="KZ27" s="163"/>
      <c r="LA27" s="163"/>
      <c r="LB27" s="163"/>
      <c r="LC27" s="163"/>
      <c r="LD27" s="163"/>
      <c r="LE27" s="163"/>
      <c r="LF27" s="163"/>
      <c r="LG27" s="163"/>
      <c r="LH27" s="163"/>
      <c r="LI27" s="163"/>
      <c r="LJ27" s="163"/>
      <c r="LK27" s="163"/>
      <c r="LL27" s="163"/>
      <c r="LM27" s="163"/>
      <c r="LN27" s="163"/>
      <c r="LO27" s="163"/>
      <c r="LP27" s="163"/>
      <c r="LQ27" s="163"/>
      <c r="LR27" s="163"/>
      <c r="LS27" s="163"/>
      <c r="LT27" s="163"/>
      <c r="LU27" s="163"/>
      <c r="LV27" s="163"/>
      <c r="LW27" s="163"/>
      <c r="LX27" s="163"/>
      <c r="LY27" s="163"/>
      <c r="LZ27" s="163"/>
      <c r="MA27" s="163"/>
      <c r="MB27" s="163"/>
      <c r="MC27" s="163"/>
      <c r="MD27" s="163"/>
      <c r="ME27" s="163"/>
      <c r="MF27" s="163"/>
      <c r="MG27" s="163"/>
      <c r="MH27" s="163"/>
      <c r="MI27" s="163"/>
      <c r="MJ27" s="163"/>
      <c r="MK27" s="163"/>
      <c r="ML27" s="163"/>
      <c r="MM27" s="163"/>
      <c r="MN27" s="163"/>
      <c r="MO27" s="163"/>
      <c r="MP27" s="163"/>
      <c r="MQ27" s="163"/>
      <c r="MR27" s="163"/>
      <c r="MS27" s="163"/>
      <c r="MT27" s="163"/>
      <c r="MU27" s="163"/>
      <c r="MV27" s="163"/>
      <c r="MW27" s="163"/>
      <c r="MX27" s="163"/>
      <c r="MY27" s="163"/>
      <c r="MZ27" s="163"/>
      <c r="NA27" s="163"/>
      <c r="NB27" s="163"/>
      <c r="NC27" s="163"/>
      <c r="ND27" s="163"/>
      <c r="NE27" s="163"/>
      <c r="NF27" s="163"/>
      <c r="NG27" s="163"/>
      <c r="NH27" s="163"/>
      <c r="NI27" s="163"/>
      <c r="NJ27" s="163"/>
      <c r="NK27" s="163"/>
      <c r="NL27" s="163"/>
      <c r="NM27" s="163"/>
      <c r="NN27" s="163"/>
      <c r="NO27" s="163"/>
      <c r="NP27" s="163"/>
      <c r="NQ27" s="163"/>
      <c r="NR27" s="163"/>
      <c r="NS27" s="163"/>
      <c r="NT27" s="163"/>
      <c r="NU27" s="163"/>
      <c r="NV27" s="163"/>
      <c r="NW27" s="163"/>
      <c r="NX27" s="163"/>
      <c r="NY27" s="163"/>
      <c r="NZ27" s="163"/>
      <c r="OA27" s="163"/>
      <c r="OB27" s="163"/>
      <c r="OC27" s="163"/>
      <c r="OD27" s="163"/>
      <c r="OE27" s="163"/>
      <c r="OF27" s="163"/>
      <c r="OG27" s="163"/>
      <c r="OH27" s="163"/>
      <c r="OI27" s="163"/>
      <c r="OJ27" s="163"/>
      <c r="OK27" s="163"/>
      <c r="OL27" s="163"/>
      <c r="OM27" s="163"/>
      <c r="ON27" s="163"/>
      <c r="OO27" s="163"/>
      <c r="OP27" s="163"/>
      <c r="OQ27" s="163"/>
      <c r="OR27" s="163"/>
      <c r="OS27" s="163"/>
      <c r="OT27" s="163"/>
      <c r="OU27" s="163"/>
      <c r="OV27" s="163"/>
      <c r="OW27" s="163"/>
      <c r="OX27" s="163"/>
      <c r="OY27" s="163"/>
      <c r="OZ27" s="163"/>
      <c r="PA27" s="163"/>
      <c r="PB27" s="163"/>
      <c r="PC27" s="163"/>
      <c r="PD27" s="163"/>
      <c r="PE27" s="163"/>
      <c r="PF27" s="163"/>
      <c r="PG27" s="163"/>
      <c r="PH27" s="163"/>
      <c r="PI27" s="163"/>
      <c r="PJ27" s="163"/>
      <c r="PK27" s="163"/>
      <c r="PL27" s="163"/>
      <c r="PM27" s="163"/>
      <c r="PN27" s="163"/>
      <c r="PO27" s="163"/>
      <c r="PP27" s="163"/>
      <c r="PQ27" s="163"/>
      <c r="PR27" s="163"/>
      <c r="PS27" s="163"/>
      <c r="PT27" s="163"/>
      <c r="PU27" s="163"/>
      <c r="PV27" s="163"/>
      <c r="PW27" s="163"/>
      <c r="PX27" s="163"/>
      <c r="PY27" s="163"/>
      <c r="PZ27" s="163"/>
      <c r="QA27" s="163"/>
      <c r="QB27" s="163"/>
      <c r="QC27" s="163"/>
      <c r="QD27" s="163"/>
      <c r="QE27" s="163"/>
      <c r="QF27" s="163"/>
      <c r="QG27" s="163"/>
      <c r="QH27" s="163"/>
      <c r="QI27" s="163"/>
      <c r="QJ27" s="163"/>
      <c r="QK27" s="163"/>
      <c r="QL27" s="163"/>
      <c r="QM27" s="163"/>
      <c r="QN27" s="163"/>
      <c r="QO27" s="163"/>
      <c r="QP27" s="163"/>
      <c r="QQ27" s="163"/>
      <c r="QR27" s="163"/>
      <c r="QS27" s="163"/>
      <c r="QT27" s="163"/>
      <c r="QU27" s="163"/>
      <c r="QV27" s="163"/>
      <c r="QW27" s="163"/>
      <c r="QX27" s="163"/>
      <c r="QY27" s="163"/>
      <c r="QZ27" s="163"/>
      <c r="RA27" s="163"/>
      <c r="RB27" s="163"/>
      <c r="RC27" s="163"/>
      <c r="RD27" s="163"/>
      <c r="RE27" s="163"/>
      <c r="RF27" s="163"/>
      <c r="RG27" s="163"/>
      <c r="RH27" s="163"/>
      <c r="RI27" s="163"/>
      <c r="RJ27" s="163"/>
      <c r="RK27" s="163"/>
      <c r="RL27" s="163"/>
      <c r="RM27" s="163"/>
      <c r="RN27" s="163"/>
      <c r="RO27" s="163"/>
      <c r="RP27" s="163"/>
      <c r="RQ27" s="163"/>
      <c r="RR27" s="163"/>
      <c r="RS27" s="163"/>
      <c r="RT27" s="163"/>
      <c r="RU27" s="163"/>
      <c r="RV27" s="163"/>
      <c r="RW27" s="163"/>
      <c r="RX27" s="163"/>
      <c r="RY27" s="163"/>
      <c r="RZ27" s="163"/>
      <c r="SA27" s="163"/>
      <c r="SB27" s="163"/>
      <c r="SC27" s="163"/>
      <c r="SD27" s="163"/>
      <c r="SE27" s="163"/>
      <c r="SF27" s="163"/>
      <c r="SG27" s="163"/>
      <c r="SH27" s="163"/>
      <c r="SI27" s="163"/>
      <c r="SJ27" s="163"/>
      <c r="SK27" s="163"/>
      <c r="SL27" s="163"/>
      <c r="SM27" s="163"/>
      <c r="SN27" s="163"/>
      <c r="SO27" s="163"/>
      <c r="SP27" s="163"/>
      <c r="SQ27" s="163"/>
      <c r="SR27" s="163"/>
      <c r="SS27" s="163"/>
      <c r="ST27" s="163"/>
      <c r="SU27" s="163"/>
      <c r="SV27" s="163"/>
      <c r="SW27" s="163"/>
      <c r="SX27" s="163"/>
      <c r="SY27" s="163"/>
      <c r="SZ27" s="163"/>
      <c r="TA27" s="163"/>
      <c r="TB27" s="163"/>
      <c r="TC27" s="163"/>
      <c r="TD27" s="163"/>
      <c r="TE27" s="163"/>
      <c r="TF27" s="163"/>
      <c r="TG27" s="163"/>
      <c r="TH27" s="163"/>
      <c r="TI27" s="163"/>
      <c r="TJ27" s="163"/>
      <c r="TK27" s="163"/>
      <c r="TL27" s="163"/>
      <c r="TM27" s="163"/>
      <c r="TN27" s="163"/>
      <c r="TO27" s="163"/>
      <c r="TP27" s="163"/>
      <c r="TQ27" s="163"/>
      <c r="TR27" s="163"/>
      <c r="TS27" s="163"/>
      <c r="TT27" s="163"/>
      <c r="TU27" s="163"/>
      <c r="TV27" s="163"/>
      <c r="TW27" s="163"/>
      <c r="TX27" s="163"/>
      <c r="TY27" s="163"/>
      <c r="TZ27" s="163"/>
      <c r="UA27" s="163"/>
      <c r="UB27" s="163"/>
      <c r="UC27" s="163"/>
      <c r="UD27" s="163"/>
      <c r="UE27" s="163"/>
      <c r="UF27" s="163"/>
      <c r="UG27" s="163"/>
      <c r="UH27" s="163"/>
      <c r="UI27" s="163"/>
      <c r="UJ27" s="163"/>
      <c r="UK27" s="163"/>
      <c r="UL27" s="163"/>
      <c r="UM27" s="163"/>
      <c r="UN27" s="163"/>
      <c r="UO27" s="163"/>
      <c r="UP27" s="163"/>
      <c r="UQ27" s="163"/>
      <c r="UR27" s="163"/>
      <c r="US27" s="163"/>
      <c r="UT27" s="163"/>
      <c r="UU27" s="163"/>
      <c r="UV27" s="163"/>
      <c r="UW27" s="163"/>
      <c r="UX27" s="163"/>
      <c r="UY27" s="163"/>
      <c r="UZ27" s="163"/>
      <c r="VA27" s="163"/>
      <c r="VB27" s="163"/>
      <c r="VC27" s="163"/>
      <c r="VD27" s="163"/>
      <c r="VE27" s="163"/>
      <c r="VF27" s="163"/>
      <c r="VG27" s="163"/>
      <c r="VH27" s="163"/>
      <c r="VI27" s="163"/>
      <c r="VJ27" s="163"/>
      <c r="VK27" s="163"/>
      <c r="VL27" s="163"/>
      <c r="VM27" s="163"/>
      <c r="VN27" s="163"/>
      <c r="VO27" s="163"/>
      <c r="VP27" s="163"/>
      <c r="VQ27" s="163"/>
      <c r="VR27" s="163"/>
      <c r="VS27" s="163"/>
      <c r="VT27" s="163"/>
      <c r="VU27" s="163"/>
      <c r="VV27" s="163"/>
      <c r="VW27" s="163"/>
      <c r="VX27" s="163"/>
      <c r="VY27" s="163"/>
      <c r="VZ27" s="163"/>
      <c r="WA27" s="163"/>
      <c r="WB27" s="163"/>
      <c r="WC27" s="163"/>
      <c r="WD27" s="163"/>
      <c r="WE27" s="163"/>
      <c r="WF27" s="163"/>
      <c r="WG27" s="163"/>
      <c r="WH27" s="163"/>
      <c r="WI27" s="163"/>
      <c r="WJ27" s="163"/>
      <c r="WK27" s="163"/>
      <c r="WL27" s="163"/>
      <c r="WM27" s="163"/>
      <c r="WN27" s="163"/>
      <c r="WO27" s="163"/>
      <c r="WP27" s="163"/>
      <c r="WQ27" s="163"/>
      <c r="WR27" s="163"/>
      <c r="WS27" s="163"/>
      <c r="WT27" s="163"/>
      <c r="WU27" s="163"/>
      <c r="WV27" s="163"/>
      <c r="WW27" s="163"/>
      <c r="WX27" s="163"/>
      <c r="WY27" s="163"/>
      <c r="WZ27" s="163"/>
      <c r="XA27" s="163"/>
      <c r="XB27" s="163"/>
      <c r="XC27" s="163"/>
      <c r="XD27" s="163"/>
      <c r="XE27" s="163"/>
      <c r="XF27" s="163"/>
      <c r="XG27" s="163"/>
      <c r="XH27" s="163"/>
      <c r="XI27" s="163"/>
      <c r="XJ27" s="163"/>
      <c r="XK27" s="163"/>
      <c r="XL27" s="163"/>
      <c r="XM27" s="163"/>
      <c r="XN27" s="163"/>
      <c r="XO27" s="163"/>
      <c r="XP27" s="163"/>
      <c r="XQ27" s="163"/>
      <c r="XR27" s="163"/>
      <c r="XS27" s="163"/>
      <c r="XT27" s="163"/>
      <c r="XU27" s="163"/>
      <c r="XV27" s="163"/>
      <c r="XW27" s="163"/>
      <c r="XX27" s="163"/>
      <c r="XY27" s="163"/>
      <c r="XZ27" s="163"/>
      <c r="YA27" s="163"/>
      <c r="YB27" s="163"/>
      <c r="YC27" s="163"/>
      <c r="YD27" s="163"/>
      <c r="YE27" s="163"/>
      <c r="YF27" s="163"/>
      <c r="YG27" s="163"/>
      <c r="YH27" s="163"/>
      <c r="YI27" s="163"/>
      <c r="YJ27" s="163"/>
      <c r="YK27" s="163"/>
      <c r="YL27" s="163"/>
      <c r="YM27" s="163"/>
      <c r="YN27" s="163"/>
      <c r="YO27" s="163"/>
      <c r="YP27" s="163"/>
      <c r="YQ27" s="163"/>
      <c r="YR27" s="163"/>
      <c r="YS27" s="163"/>
      <c r="YT27" s="163"/>
      <c r="YU27" s="163"/>
      <c r="YV27" s="163"/>
      <c r="YW27" s="163"/>
      <c r="YX27" s="163"/>
      <c r="YY27" s="163"/>
      <c r="YZ27" s="163"/>
      <c r="ZA27" s="163"/>
      <c r="ZB27" s="163"/>
      <c r="ZC27" s="163"/>
      <c r="ZD27" s="163"/>
      <c r="ZE27" s="163"/>
      <c r="ZF27" s="163"/>
      <c r="ZG27" s="163"/>
      <c r="ZH27" s="163"/>
      <c r="ZI27" s="163"/>
      <c r="ZJ27" s="163"/>
      <c r="ZK27" s="163"/>
      <c r="ZL27" s="163"/>
      <c r="ZM27" s="163"/>
      <c r="ZN27" s="163"/>
      <c r="ZO27" s="163"/>
      <c r="ZP27" s="163"/>
      <c r="ZQ27" s="163"/>
      <c r="ZR27" s="163"/>
      <c r="ZS27" s="163"/>
      <c r="ZT27" s="163"/>
      <c r="ZU27" s="163"/>
      <c r="ZV27" s="163"/>
      <c r="ZW27" s="163"/>
      <c r="ZX27" s="163"/>
      <c r="ZY27" s="163"/>
      <c r="ZZ27" s="163"/>
      <c r="AAA27" s="163"/>
      <c r="AAB27" s="163"/>
      <c r="AAC27" s="163"/>
      <c r="AAD27" s="163"/>
      <c r="AAE27" s="163"/>
      <c r="AAF27" s="163"/>
      <c r="AAG27" s="163"/>
      <c r="AAH27" s="163"/>
      <c r="AAI27" s="163"/>
      <c r="AAJ27" s="163"/>
      <c r="AAK27" s="163"/>
      <c r="AAL27" s="163"/>
      <c r="AAM27" s="163"/>
      <c r="AAN27" s="163"/>
      <c r="AAO27" s="163"/>
      <c r="AAP27" s="163"/>
      <c r="AAQ27" s="163"/>
      <c r="AAR27" s="163"/>
      <c r="AAS27" s="163"/>
      <c r="AAT27" s="163"/>
      <c r="AAU27" s="163"/>
      <c r="AAV27" s="163"/>
      <c r="AAW27" s="163"/>
      <c r="AAX27" s="163"/>
      <c r="AAY27" s="163"/>
      <c r="AAZ27" s="163"/>
      <c r="ABA27" s="163"/>
      <c r="ABB27" s="163"/>
      <c r="ABC27" s="163"/>
      <c r="ABD27" s="163"/>
      <c r="ABE27" s="163"/>
      <c r="ABF27" s="163"/>
      <c r="ABG27" s="163"/>
      <c r="ABH27" s="163"/>
      <c r="ABI27" s="163"/>
      <c r="ABJ27" s="163"/>
      <c r="ABK27" s="163"/>
      <c r="ABL27" s="163"/>
      <c r="ABM27" s="163"/>
      <c r="ABN27" s="163"/>
      <c r="ABO27" s="163"/>
      <c r="ABP27" s="163"/>
      <c r="ABQ27" s="163"/>
      <c r="ABR27" s="163"/>
      <c r="ABS27" s="163"/>
      <c r="ABT27" s="163"/>
      <c r="ABU27" s="163"/>
      <c r="ABV27" s="163"/>
      <c r="ABW27" s="163"/>
      <c r="ABX27" s="163"/>
      <c r="ABY27" s="163"/>
      <c r="ABZ27" s="163"/>
      <c r="ACA27" s="163"/>
      <c r="ACB27" s="163"/>
      <c r="ACC27" s="163"/>
      <c r="ACD27" s="163"/>
      <c r="ACE27" s="163"/>
      <c r="ACF27" s="163"/>
      <c r="ACG27" s="163"/>
      <c r="ACH27" s="163"/>
      <c r="ACI27" s="163"/>
      <c r="ACJ27" s="163"/>
      <c r="ACK27" s="163"/>
      <c r="ACL27" s="163"/>
      <c r="ACM27" s="163"/>
      <c r="ACN27" s="163"/>
      <c r="ACO27" s="163"/>
      <c r="ACP27" s="163"/>
      <c r="ACQ27" s="163"/>
      <c r="ACR27" s="163"/>
      <c r="ACS27" s="163"/>
      <c r="ACT27" s="163"/>
      <c r="ACU27" s="163"/>
      <c r="ACV27" s="163"/>
      <c r="ACW27" s="163"/>
      <c r="ACX27" s="163"/>
      <c r="ACY27" s="163"/>
      <c r="ACZ27" s="163"/>
      <c r="ADA27" s="163"/>
      <c r="ADB27" s="163"/>
      <c r="ADC27" s="163"/>
      <c r="ADD27" s="163"/>
      <c r="ADE27" s="163"/>
      <c r="ADF27" s="163"/>
      <c r="ADG27" s="163"/>
      <c r="ADH27" s="163"/>
      <c r="ADI27" s="163"/>
      <c r="ADJ27" s="163"/>
      <c r="ADK27" s="163"/>
      <c r="ADL27" s="163"/>
      <c r="ADM27" s="163"/>
      <c r="ADN27" s="163"/>
      <c r="ADO27" s="163"/>
      <c r="ADP27" s="163"/>
      <c r="ADQ27" s="163"/>
      <c r="ADR27" s="163"/>
      <c r="ADS27" s="163"/>
      <c r="ADT27" s="163"/>
      <c r="ADU27" s="163"/>
      <c r="ADV27" s="163"/>
      <c r="ADW27" s="163"/>
      <c r="ADX27" s="163"/>
      <c r="ADY27" s="163"/>
      <c r="ADZ27" s="163"/>
      <c r="AEA27" s="163"/>
      <c r="AEB27" s="163"/>
      <c r="AEC27" s="163"/>
      <c r="AED27" s="163"/>
      <c r="AEE27" s="163"/>
      <c r="AEF27" s="163"/>
      <c r="AEG27" s="163"/>
      <c r="AEH27" s="163"/>
      <c r="AEI27" s="163"/>
      <c r="AEJ27" s="163"/>
      <c r="AEK27" s="163"/>
      <c r="AEL27" s="163"/>
      <c r="AEM27" s="163"/>
      <c r="AEN27" s="163"/>
      <c r="AEO27" s="163"/>
      <c r="AEP27" s="163"/>
      <c r="AEQ27" s="163"/>
      <c r="AER27" s="163"/>
      <c r="AES27" s="163"/>
      <c r="AET27" s="163"/>
      <c r="AEU27" s="163"/>
      <c r="AEV27" s="163"/>
      <c r="AEW27" s="163"/>
      <c r="AEX27" s="163"/>
      <c r="AEY27" s="163"/>
      <c r="AEZ27" s="163"/>
      <c r="AFA27" s="163"/>
      <c r="AFB27" s="163"/>
      <c r="AFC27" s="163"/>
      <c r="AFD27" s="163"/>
      <c r="AFE27" s="163"/>
      <c r="AFF27" s="163"/>
      <c r="AFG27" s="163"/>
      <c r="AFH27" s="163"/>
      <c r="AFI27" s="163"/>
      <c r="AFJ27" s="163"/>
      <c r="AFK27" s="163"/>
      <c r="AFL27" s="163"/>
      <c r="AFM27" s="163"/>
      <c r="AFN27" s="163"/>
      <c r="AFO27" s="163"/>
      <c r="AFP27" s="163"/>
      <c r="AFQ27" s="163"/>
      <c r="AFR27" s="163"/>
      <c r="AFS27" s="163"/>
      <c r="AFT27" s="163"/>
      <c r="AFU27" s="163"/>
      <c r="AFV27" s="163"/>
      <c r="AFW27" s="163"/>
      <c r="AFX27" s="163"/>
      <c r="AFY27" s="163"/>
      <c r="AFZ27" s="163"/>
      <c r="AGA27" s="163"/>
      <c r="AGB27" s="163"/>
      <c r="AGC27" s="163"/>
      <c r="AGD27" s="163"/>
      <c r="AGE27" s="163"/>
      <c r="AGF27" s="163"/>
      <c r="AGG27" s="163"/>
      <c r="AGH27" s="163"/>
      <c r="AGI27" s="163"/>
      <c r="AGJ27" s="163"/>
      <c r="AGK27" s="163"/>
      <c r="AGL27" s="163"/>
      <c r="AGM27" s="163"/>
      <c r="AGN27" s="163"/>
      <c r="AGO27" s="163"/>
      <c r="AGP27" s="163"/>
      <c r="AGQ27" s="163"/>
      <c r="AGR27" s="163"/>
      <c r="AGS27" s="163"/>
      <c r="AGT27" s="163"/>
      <c r="AGU27" s="163"/>
      <c r="AGV27" s="163"/>
      <c r="AGW27" s="163"/>
      <c r="AGX27" s="163"/>
      <c r="AGY27" s="163"/>
      <c r="AGZ27" s="163"/>
      <c r="AHA27" s="163"/>
      <c r="AHB27" s="163"/>
      <c r="AHC27" s="163"/>
      <c r="AHD27" s="163"/>
      <c r="AHE27" s="163"/>
      <c r="AHF27" s="163"/>
      <c r="AHG27" s="163"/>
      <c r="AHH27" s="163"/>
      <c r="AHI27" s="163"/>
      <c r="AHJ27" s="163"/>
      <c r="AHK27" s="163"/>
      <c r="AHL27" s="163"/>
      <c r="AHM27" s="163"/>
      <c r="AHN27" s="163"/>
      <c r="AHO27" s="163"/>
      <c r="AHP27" s="163"/>
      <c r="AHQ27" s="163"/>
      <c r="AHR27" s="163"/>
      <c r="AHS27" s="163"/>
      <c r="AHT27" s="163"/>
      <c r="AHU27" s="163"/>
      <c r="AHV27" s="163"/>
      <c r="AHW27" s="163"/>
      <c r="AHX27" s="163"/>
      <c r="AHY27" s="163"/>
      <c r="AHZ27" s="163"/>
      <c r="AIA27" s="163"/>
      <c r="AIB27" s="163"/>
      <c r="AIC27" s="163"/>
      <c r="AID27" s="163"/>
      <c r="AIE27" s="163"/>
      <c r="AIF27" s="163"/>
      <c r="AIG27" s="163"/>
      <c r="AIH27" s="163"/>
      <c r="AII27" s="163"/>
      <c r="AIJ27" s="163"/>
      <c r="AIK27" s="163"/>
      <c r="AIL27" s="163"/>
      <c r="AIM27" s="163"/>
      <c r="AIN27" s="163"/>
      <c r="AIO27" s="163"/>
      <c r="AIP27" s="163"/>
      <c r="AIQ27" s="163"/>
      <c r="AIR27" s="163"/>
      <c r="AIS27" s="163"/>
      <c r="AIT27" s="163"/>
      <c r="AIU27" s="163"/>
      <c r="AIV27" s="163"/>
      <c r="AIW27" s="163"/>
      <c r="AIX27" s="163"/>
      <c r="AIY27" s="163"/>
      <c r="AIZ27" s="163"/>
      <c r="AJA27" s="163"/>
      <c r="AJB27" s="163"/>
      <c r="AJC27" s="163"/>
      <c r="AJD27" s="163"/>
      <c r="AJE27" s="163"/>
      <c r="AJF27" s="163"/>
      <c r="AJG27" s="163"/>
      <c r="AJH27" s="163"/>
      <c r="AJI27" s="163"/>
      <c r="AJJ27" s="163"/>
      <c r="AJK27" s="163"/>
      <c r="AJL27" s="163"/>
      <c r="AJM27" s="163"/>
      <c r="AJN27" s="163"/>
      <c r="AJO27" s="163"/>
      <c r="AJP27" s="163"/>
      <c r="AJQ27" s="163"/>
      <c r="AJR27" s="163"/>
      <c r="AJS27" s="163"/>
      <c r="AJT27" s="163"/>
      <c r="AJU27" s="163"/>
      <c r="AJV27" s="163"/>
      <c r="AJW27" s="163"/>
      <c r="AJX27" s="163"/>
      <c r="AJY27" s="163"/>
      <c r="AJZ27" s="163"/>
      <c r="AKA27" s="163"/>
      <c r="AKB27" s="163"/>
      <c r="AKC27" s="163"/>
      <c r="AKD27" s="163"/>
      <c r="AKE27" s="163"/>
      <c r="AKF27" s="163"/>
      <c r="AKG27" s="163"/>
      <c r="AKH27" s="163"/>
      <c r="AKI27" s="163"/>
      <c r="AKJ27" s="163"/>
      <c r="AKK27" s="163"/>
      <c r="AKL27" s="163"/>
      <c r="AKM27" s="163"/>
      <c r="AKN27" s="163"/>
      <c r="AKO27" s="163"/>
      <c r="AKP27" s="163"/>
      <c r="AKQ27" s="163"/>
      <c r="AKR27" s="163"/>
      <c r="AKS27" s="163"/>
      <c r="AKT27" s="163"/>
      <c r="AKU27" s="163"/>
      <c r="AKV27" s="163"/>
      <c r="AKW27" s="163"/>
      <c r="AKX27" s="163"/>
      <c r="AKY27" s="163"/>
      <c r="AKZ27" s="163"/>
      <c r="ALA27" s="163"/>
      <c r="ALB27" s="163"/>
      <c r="ALC27" s="163"/>
      <c r="ALD27" s="163"/>
      <c r="ALE27" s="163"/>
      <c r="ALF27" s="163"/>
      <c r="ALG27" s="163"/>
      <c r="ALH27" s="163"/>
      <c r="ALI27" s="163"/>
      <c r="ALJ27" s="163"/>
      <c r="ALK27" s="163"/>
      <c r="ALL27" s="163"/>
      <c r="ALM27" s="163"/>
      <c r="ALN27" s="163"/>
      <c r="ALO27" s="163"/>
      <c r="ALP27" s="163"/>
      <c r="ALQ27" s="163"/>
      <c r="ALR27" s="163"/>
      <c r="ALS27" s="163"/>
      <c r="ALT27" s="163"/>
      <c r="ALU27" s="163"/>
      <c r="ALV27" s="163"/>
      <c r="ALW27" s="163"/>
      <c r="ALX27" s="163"/>
      <c r="ALY27" s="163"/>
      <c r="ALZ27" s="163"/>
      <c r="AMA27" s="163"/>
      <c r="AMB27" s="163"/>
      <c r="AMC27" s="163"/>
      <c r="AMD27" s="163"/>
      <c r="AME27" s="163"/>
      <c r="AMF27" s="163"/>
      <c r="AMG27" s="163"/>
      <c r="AMH27" s="163"/>
      <c r="AMI27" s="163"/>
      <c r="AMJ27" s="163"/>
    </row>
    <row r="28" spans="1:1024" ht="25.5" x14ac:dyDescent="0.25">
      <c r="A28" s="64">
        <v>23</v>
      </c>
      <c r="B28" s="97" t="s">
        <v>6</v>
      </c>
      <c r="C28" s="121" t="s">
        <v>26</v>
      </c>
      <c r="D28" s="276" t="s">
        <v>261</v>
      </c>
      <c r="E28" s="171">
        <v>44</v>
      </c>
      <c r="F28" s="171">
        <v>9</v>
      </c>
      <c r="G28" s="172">
        <v>257</v>
      </c>
      <c r="H28" s="173">
        <v>308</v>
      </c>
      <c r="I28" s="173">
        <v>28</v>
      </c>
      <c r="J28" s="173">
        <v>68</v>
      </c>
      <c r="K28" s="173">
        <v>56</v>
      </c>
      <c r="L28" s="173">
        <v>16</v>
      </c>
      <c r="M28" s="173">
        <v>12</v>
      </c>
      <c r="N28" s="173">
        <v>8</v>
      </c>
      <c r="O28" s="173">
        <v>0</v>
      </c>
      <c r="P28" s="173">
        <v>3</v>
      </c>
      <c r="Q28" s="173">
        <v>1</v>
      </c>
      <c r="R28" s="173">
        <v>0</v>
      </c>
      <c r="S28" s="174">
        <v>3.85</v>
      </c>
      <c r="T28" s="174">
        <v>3.9</v>
      </c>
      <c r="U28" s="174">
        <v>3.55</v>
      </c>
      <c r="V28" s="174">
        <v>3.4830000000000001</v>
      </c>
      <c r="W28" s="174">
        <v>3.9</v>
      </c>
      <c r="X28" s="174">
        <v>3.6669999999999998</v>
      </c>
      <c r="Y28" s="174">
        <v>3.698</v>
      </c>
      <c r="Z28" s="174">
        <v>3.7970000000000002</v>
      </c>
      <c r="AA28" s="174">
        <v>3.6</v>
      </c>
      <c r="AB28" s="174">
        <v>3.9820000000000002</v>
      </c>
      <c r="AC28" s="174">
        <v>52.8</v>
      </c>
      <c r="AD28" s="185">
        <v>3.4</v>
      </c>
      <c r="AE28" s="175">
        <v>49.4</v>
      </c>
      <c r="AF28" s="175">
        <v>3</v>
      </c>
      <c r="AG28" s="176">
        <v>3</v>
      </c>
      <c r="AH28" s="177">
        <v>0</v>
      </c>
      <c r="AI28" s="177">
        <v>0</v>
      </c>
      <c r="AJ28" s="177">
        <v>1</v>
      </c>
      <c r="AK28" s="178">
        <v>1</v>
      </c>
      <c r="AL28" s="177">
        <v>0</v>
      </c>
      <c r="AM28" s="177">
        <v>0</v>
      </c>
      <c r="AN28" s="178">
        <v>0</v>
      </c>
      <c r="AO28" s="170"/>
    </row>
    <row r="29" spans="1:1024" ht="25.5" x14ac:dyDescent="0.25">
      <c r="A29" s="64">
        <v>24</v>
      </c>
      <c r="B29" s="97" t="s">
        <v>6</v>
      </c>
      <c r="C29" s="121" t="s">
        <v>27</v>
      </c>
      <c r="D29" s="171"/>
      <c r="E29" s="171"/>
      <c r="F29" s="171"/>
      <c r="G29" s="172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5"/>
      <c r="AF29" s="175"/>
      <c r="AG29" s="176"/>
      <c r="AH29" s="177"/>
      <c r="AI29" s="177"/>
      <c r="AJ29" s="177"/>
      <c r="AK29" s="178"/>
      <c r="AL29" s="177"/>
      <c r="AM29" s="177"/>
      <c r="AN29" s="178"/>
      <c r="AO29" s="170"/>
    </row>
    <row r="30" spans="1:1024" ht="25.5" x14ac:dyDescent="0.25">
      <c r="A30" s="64">
        <v>25</v>
      </c>
      <c r="B30" s="97" t="s">
        <v>6</v>
      </c>
      <c r="C30" s="121" t="s">
        <v>28</v>
      </c>
      <c r="D30" s="171">
        <v>1</v>
      </c>
      <c r="E30" s="171">
        <v>29</v>
      </c>
      <c r="F30" s="171">
        <v>0</v>
      </c>
      <c r="G30" s="172">
        <v>98</v>
      </c>
      <c r="H30" s="173">
        <v>150</v>
      </c>
      <c r="I30" s="173">
        <v>18</v>
      </c>
      <c r="J30" s="173">
        <v>31</v>
      </c>
      <c r="K30" s="173">
        <v>32</v>
      </c>
      <c r="L30" s="173">
        <v>8</v>
      </c>
      <c r="M30" s="173">
        <v>4</v>
      </c>
      <c r="N30" s="173">
        <v>4</v>
      </c>
      <c r="O30" s="173">
        <v>1</v>
      </c>
      <c r="P30" s="173">
        <v>1</v>
      </c>
      <c r="Q30" s="173">
        <v>1</v>
      </c>
      <c r="R30" s="173">
        <v>0</v>
      </c>
      <c r="S30" s="174">
        <v>3.9350000000000001</v>
      </c>
      <c r="T30" s="174">
        <v>4</v>
      </c>
      <c r="U30" s="174">
        <v>3.875</v>
      </c>
      <c r="V30" s="174">
        <v>3.4380000000000002</v>
      </c>
      <c r="W30" s="174">
        <v>3.875</v>
      </c>
      <c r="X30" s="174">
        <v>3.5</v>
      </c>
      <c r="Y30" s="174">
        <v>3.7</v>
      </c>
      <c r="Z30" s="174">
        <v>4</v>
      </c>
      <c r="AA30" s="174">
        <v>3.718</v>
      </c>
      <c r="AB30" s="174">
        <v>3.843</v>
      </c>
      <c r="AC30" s="174">
        <v>47</v>
      </c>
      <c r="AD30" s="174">
        <v>4</v>
      </c>
      <c r="AE30" s="175">
        <v>48</v>
      </c>
      <c r="AF30" s="175">
        <v>2</v>
      </c>
      <c r="AG30" s="176">
        <v>2</v>
      </c>
      <c r="AH30" s="177">
        <v>0</v>
      </c>
      <c r="AI30" s="177">
        <v>0</v>
      </c>
      <c r="AJ30" s="177">
        <v>0</v>
      </c>
      <c r="AK30" s="178">
        <v>0</v>
      </c>
      <c r="AL30" s="177">
        <v>0</v>
      </c>
      <c r="AM30" s="177">
        <v>0</v>
      </c>
      <c r="AN30" s="178">
        <v>0</v>
      </c>
      <c r="AO30" s="170"/>
    </row>
    <row r="31" spans="1:1024" ht="25.5" x14ac:dyDescent="0.25">
      <c r="A31" s="64">
        <v>26</v>
      </c>
      <c r="B31" s="97" t="s">
        <v>6</v>
      </c>
      <c r="C31" s="121" t="s">
        <v>222</v>
      </c>
      <c r="D31" s="171">
        <v>1</v>
      </c>
      <c r="E31" s="171">
        <v>34</v>
      </c>
      <c r="F31" s="171">
        <v>2</v>
      </c>
      <c r="G31" s="172">
        <v>154</v>
      </c>
      <c r="H31" s="173">
        <v>171</v>
      </c>
      <c r="I31" s="173">
        <v>22</v>
      </c>
      <c r="J31" s="173">
        <v>46</v>
      </c>
      <c r="K31" s="173">
        <v>31</v>
      </c>
      <c r="L31" s="173">
        <v>18</v>
      </c>
      <c r="M31" s="173">
        <v>4</v>
      </c>
      <c r="N31" s="173">
        <v>2</v>
      </c>
      <c r="O31" s="173">
        <v>0</v>
      </c>
      <c r="P31" s="173">
        <v>2</v>
      </c>
      <c r="Q31" s="173">
        <v>1</v>
      </c>
      <c r="R31" s="173">
        <v>0</v>
      </c>
      <c r="S31" s="174">
        <v>3.87</v>
      </c>
      <c r="T31" s="174">
        <v>4.1399999999999997</v>
      </c>
      <c r="U31" s="174">
        <v>3.48</v>
      </c>
      <c r="V31" s="174">
        <v>3.93</v>
      </c>
      <c r="W31" s="174">
        <v>4</v>
      </c>
      <c r="X31" s="174">
        <v>4</v>
      </c>
      <c r="Y31" s="174">
        <v>3.8860000000000001</v>
      </c>
      <c r="Z31" s="174">
        <v>3.86</v>
      </c>
      <c r="AA31" s="174">
        <v>4</v>
      </c>
      <c r="AB31" s="174">
        <v>4</v>
      </c>
      <c r="AC31" s="174">
        <v>54</v>
      </c>
      <c r="AD31" s="174">
        <v>3</v>
      </c>
      <c r="AE31" s="175">
        <v>63</v>
      </c>
      <c r="AF31" s="175">
        <v>8</v>
      </c>
      <c r="AG31" s="176">
        <v>4</v>
      </c>
      <c r="AH31" s="177">
        <v>3</v>
      </c>
      <c r="AI31" s="177">
        <v>0</v>
      </c>
      <c r="AJ31" s="177">
        <v>3</v>
      </c>
      <c r="AK31" s="178">
        <v>2</v>
      </c>
      <c r="AL31" s="177">
        <v>1</v>
      </c>
      <c r="AM31" s="177">
        <v>3</v>
      </c>
      <c r="AN31" s="178">
        <v>2</v>
      </c>
      <c r="AO31" s="170"/>
    </row>
    <row r="32" spans="1:1024" ht="25.5" x14ac:dyDescent="0.25">
      <c r="A32" s="64">
        <v>27</v>
      </c>
      <c r="B32" s="97" t="s">
        <v>6</v>
      </c>
      <c r="C32" s="121" t="s">
        <v>30</v>
      </c>
      <c r="D32" s="171">
        <v>0.73699999999999999</v>
      </c>
      <c r="E32" s="171">
        <v>20</v>
      </c>
      <c r="F32" s="171">
        <v>0</v>
      </c>
      <c r="G32" s="172">
        <v>82</v>
      </c>
      <c r="H32" s="173">
        <v>114</v>
      </c>
      <c r="I32" s="173">
        <v>5</v>
      </c>
      <c r="J32" s="173">
        <v>28</v>
      </c>
      <c r="K32" s="173">
        <v>28</v>
      </c>
      <c r="L32" s="173">
        <v>5</v>
      </c>
      <c r="M32" s="173">
        <v>4</v>
      </c>
      <c r="N32" s="173">
        <v>1</v>
      </c>
      <c r="O32" s="173">
        <v>0</v>
      </c>
      <c r="P32" s="173">
        <v>0</v>
      </c>
      <c r="Q32" s="173">
        <v>0</v>
      </c>
      <c r="R32" s="173">
        <v>0</v>
      </c>
      <c r="S32" s="313">
        <v>3.9</v>
      </c>
      <c r="T32" s="313">
        <v>3.8</v>
      </c>
      <c r="U32" s="313">
        <v>3.4</v>
      </c>
      <c r="V32" s="313">
        <v>3.4</v>
      </c>
      <c r="W32" s="313">
        <v>3.8</v>
      </c>
      <c r="X32" s="313" t="s">
        <v>264</v>
      </c>
      <c r="Y32" s="313" t="s">
        <v>265</v>
      </c>
      <c r="Z32" s="313">
        <v>3.9</v>
      </c>
      <c r="AA32" s="313">
        <v>3.4</v>
      </c>
      <c r="AB32" s="313">
        <v>3.5</v>
      </c>
      <c r="AC32" s="313">
        <v>45.8</v>
      </c>
      <c r="AD32" s="313">
        <v>3</v>
      </c>
      <c r="AE32" s="314">
        <v>52</v>
      </c>
      <c r="AF32" s="314">
        <v>0</v>
      </c>
      <c r="AG32" s="176">
        <v>0</v>
      </c>
      <c r="AH32" s="177">
        <v>0</v>
      </c>
      <c r="AI32" s="177">
        <v>0</v>
      </c>
      <c r="AJ32" s="177">
        <v>0</v>
      </c>
      <c r="AK32" s="315">
        <v>0</v>
      </c>
      <c r="AL32" s="177">
        <v>0</v>
      </c>
      <c r="AM32" s="177">
        <v>0</v>
      </c>
      <c r="AN32" s="315">
        <v>0</v>
      </c>
      <c r="AO32" s="170"/>
    </row>
    <row r="33" spans="1:41" ht="25.5" x14ac:dyDescent="0.25">
      <c r="A33" s="64">
        <v>28</v>
      </c>
      <c r="B33" s="97" t="s">
        <v>6</v>
      </c>
      <c r="C33" s="121" t="s">
        <v>223</v>
      </c>
      <c r="D33" s="171">
        <v>1</v>
      </c>
      <c r="E33" s="171">
        <v>32</v>
      </c>
      <c r="F33" s="171">
        <v>0</v>
      </c>
      <c r="G33" s="172">
        <v>114</v>
      </c>
      <c r="H33" s="173">
        <v>280</v>
      </c>
      <c r="I33" s="173">
        <v>26</v>
      </c>
      <c r="J33" s="173">
        <v>38</v>
      </c>
      <c r="K33" s="173">
        <v>59</v>
      </c>
      <c r="L33" s="173">
        <v>20</v>
      </c>
      <c r="M33" s="173">
        <v>1</v>
      </c>
      <c r="N33" s="173">
        <v>12</v>
      </c>
      <c r="O33" s="173">
        <v>0</v>
      </c>
      <c r="P33" s="173">
        <v>1</v>
      </c>
      <c r="Q33" s="173">
        <v>1</v>
      </c>
      <c r="R33" s="173">
        <v>0</v>
      </c>
      <c r="S33" s="174">
        <v>4.18</v>
      </c>
      <c r="T33" s="174">
        <v>4.18</v>
      </c>
      <c r="U33" s="174">
        <v>3.79</v>
      </c>
      <c r="V33" s="174">
        <v>3.5</v>
      </c>
      <c r="W33" s="174">
        <v>4.05</v>
      </c>
      <c r="X33" s="174">
        <v>4.5999999999999996</v>
      </c>
      <c r="Y33" s="174">
        <v>4.2</v>
      </c>
      <c r="Z33" s="174">
        <v>4.3</v>
      </c>
      <c r="AA33" s="174">
        <v>3</v>
      </c>
      <c r="AB33" s="174">
        <v>4</v>
      </c>
      <c r="AC33" s="174">
        <v>58</v>
      </c>
      <c r="AD33" s="174">
        <v>4</v>
      </c>
      <c r="AE33" s="175">
        <v>64</v>
      </c>
      <c r="AF33" s="175">
        <v>3</v>
      </c>
      <c r="AG33" s="176">
        <v>3</v>
      </c>
      <c r="AH33" s="177">
        <v>1</v>
      </c>
      <c r="AI33" s="177">
        <v>0</v>
      </c>
      <c r="AJ33" s="177">
        <v>7</v>
      </c>
      <c r="AK33" s="178">
        <v>4</v>
      </c>
      <c r="AL33" s="177">
        <v>2</v>
      </c>
      <c r="AM33" s="177">
        <v>1</v>
      </c>
      <c r="AN33" s="178">
        <v>1</v>
      </c>
      <c r="AO33" s="170"/>
    </row>
    <row r="34" spans="1:41" ht="38.25" x14ac:dyDescent="0.25">
      <c r="A34" s="72">
        <v>29</v>
      </c>
      <c r="B34" s="102" t="s">
        <v>6</v>
      </c>
      <c r="C34" s="121" t="s">
        <v>225</v>
      </c>
      <c r="D34" s="171">
        <v>1</v>
      </c>
      <c r="E34" s="171">
        <v>32</v>
      </c>
      <c r="F34" s="171">
        <v>0</v>
      </c>
      <c r="G34" s="172">
        <v>232</v>
      </c>
      <c r="H34" s="173">
        <v>269</v>
      </c>
      <c r="I34" s="173">
        <v>25</v>
      </c>
      <c r="J34" s="173">
        <v>71</v>
      </c>
      <c r="K34" s="173">
        <v>55</v>
      </c>
      <c r="L34" s="173">
        <v>13</v>
      </c>
      <c r="M34" s="173">
        <v>2</v>
      </c>
      <c r="N34" s="173">
        <v>4</v>
      </c>
      <c r="O34" s="173">
        <v>0</v>
      </c>
      <c r="P34" s="173">
        <v>2</v>
      </c>
      <c r="Q34" s="173">
        <v>0</v>
      </c>
      <c r="R34" s="173">
        <v>0</v>
      </c>
      <c r="S34" s="174">
        <v>3.8</v>
      </c>
      <c r="T34" s="174">
        <v>3.8</v>
      </c>
      <c r="U34" s="174">
        <v>3.7</v>
      </c>
      <c r="V34" s="174">
        <v>4</v>
      </c>
      <c r="W34" s="174">
        <v>3.4</v>
      </c>
      <c r="X34" s="174">
        <v>4.3</v>
      </c>
      <c r="Y34" s="174">
        <v>3.8</v>
      </c>
      <c r="Z34" s="174">
        <v>3.7</v>
      </c>
      <c r="AA34" s="174">
        <v>4</v>
      </c>
      <c r="AB34" s="174">
        <v>4</v>
      </c>
      <c r="AC34" s="174">
        <v>43</v>
      </c>
      <c r="AD34" s="174">
        <v>3</v>
      </c>
      <c r="AE34" s="175">
        <v>34</v>
      </c>
      <c r="AF34" s="175">
        <v>0</v>
      </c>
      <c r="AG34" s="176">
        <v>4</v>
      </c>
      <c r="AH34" s="177">
        <v>2</v>
      </c>
      <c r="AI34" s="177">
        <v>0</v>
      </c>
      <c r="AJ34" s="177">
        <v>0</v>
      </c>
      <c r="AK34" s="178">
        <v>0</v>
      </c>
      <c r="AL34" s="177">
        <v>0</v>
      </c>
      <c r="AM34" s="177">
        <v>0</v>
      </c>
      <c r="AN34" s="178">
        <v>0</v>
      </c>
      <c r="AO34" s="170"/>
    </row>
    <row r="35" spans="1:41" ht="25.5" x14ac:dyDescent="0.25">
      <c r="A35" s="64">
        <v>30</v>
      </c>
      <c r="B35" s="97" t="s">
        <v>6</v>
      </c>
      <c r="C35" s="121" t="s">
        <v>32</v>
      </c>
      <c r="D35" s="171">
        <v>2</v>
      </c>
      <c r="E35" s="171">
        <v>38</v>
      </c>
      <c r="F35" s="171">
        <v>0</v>
      </c>
      <c r="G35" s="172">
        <v>173</v>
      </c>
      <c r="H35" s="173">
        <v>191</v>
      </c>
      <c r="I35" s="173">
        <v>8</v>
      </c>
      <c r="J35" s="173">
        <v>58</v>
      </c>
      <c r="K35" s="173">
        <v>38</v>
      </c>
      <c r="L35" s="173"/>
      <c r="M35" s="173">
        <v>4</v>
      </c>
      <c r="N35" s="173">
        <v>13</v>
      </c>
      <c r="O35" s="173"/>
      <c r="P35" s="173"/>
      <c r="Q35" s="173">
        <v>3</v>
      </c>
      <c r="R35" s="173"/>
      <c r="S35" s="174">
        <v>4</v>
      </c>
      <c r="T35" s="174">
        <v>4.0999999999999996</v>
      </c>
      <c r="U35" s="174">
        <v>3.4</v>
      </c>
      <c r="V35" s="174">
        <v>3.7</v>
      </c>
      <c r="W35" s="174"/>
      <c r="X35" s="174"/>
      <c r="Y35" s="174">
        <v>3.8</v>
      </c>
      <c r="Z35" s="174">
        <v>3.9</v>
      </c>
      <c r="AA35" s="174">
        <v>4</v>
      </c>
      <c r="AB35" s="174">
        <v>4</v>
      </c>
      <c r="AC35" s="174"/>
      <c r="AD35" s="174"/>
      <c r="AE35" s="175"/>
      <c r="AF35" s="175">
        <v>1</v>
      </c>
      <c r="AG35" s="176">
        <v>1</v>
      </c>
      <c r="AH35" s="177">
        <v>1</v>
      </c>
      <c r="AI35" s="177">
        <v>0</v>
      </c>
      <c r="AJ35" s="177"/>
      <c r="AK35" s="178"/>
      <c r="AL35" s="177"/>
      <c r="AM35" s="177"/>
      <c r="AN35" s="178"/>
      <c r="AO35" s="170"/>
    </row>
    <row r="36" spans="1:41" ht="25.5" x14ac:dyDescent="0.25">
      <c r="A36" s="64">
        <v>31</v>
      </c>
      <c r="B36" s="97" t="s">
        <v>6</v>
      </c>
      <c r="C36" s="121" t="s">
        <v>224</v>
      </c>
      <c r="D36" s="171">
        <v>0.85</v>
      </c>
      <c r="E36" s="171">
        <v>28</v>
      </c>
      <c r="F36" s="171">
        <v>2</v>
      </c>
      <c r="G36" s="172">
        <v>160</v>
      </c>
      <c r="H36" s="173">
        <v>123</v>
      </c>
      <c r="I36" s="173">
        <v>13</v>
      </c>
      <c r="J36" s="173">
        <v>41</v>
      </c>
      <c r="K36" s="173">
        <v>13</v>
      </c>
      <c r="L36" s="173">
        <v>0</v>
      </c>
      <c r="M36" s="173">
        <v>6</v>
      </c>
      <c r="N36" s="173">
        <v>10</v>
      </c>
      <c r="O36" s="173">
        <v>0</v>
      </c>
      <c r="P36" s="173">
        <v>2</v>
      </c>
      <c r="Q36" s="173">
        <v>0</v>
      </c>
      <c r="R36" s="173">
        <v>0</v>
      </c>
      <c r="S36" s="174">
        <v>3.9</v>
      </c>
      <c r="T36" s="174">
        <v>3.9</v>
      </c>
      <c r="U36" s="174">
        <v>3</v>
      </c>
      <c r="V36" s="174">
        <v>3</v>
      </c>
      <c r="W36" s="174"/>
      <c r="X36" s="174"/>
      <c r="Y36" s="174">
        <v>4</v>
      </c>
      <c r="Z36" s="174">
        <v>4</v>
      </c>
      <c r="AA36" s="174">
        <v>3</v>
      </c>
      <c r="AB36" s="174">
        <v>3</v>
      </c>
      <c r="AC36" s="174"/>
      <c r="AD36" s="174"/>
      <c r="AE36" s="175"/>
      <c r="AF36" s="175">
        <v>1</v>
      </c>
      <c r="AG36" s="176">
        <v>1</v>
      </c>
      <c r="AH36" s="177">
        <v>0</v>
      </c>
      <c r="AI36" s="177">
        <v>0</v>
      </c>
      <c r="AJ36" s="177"/>
      <c r="AK36" s="178"/>
      <c r="AL36" s="177"/>
      <c r="AM36" s="177"/>
      <c r="AN36" s="178"/>
      <c r="AO36" s="352" t="s">
        <v>267</v>
      </c>
    </row>
    <row r="37" spans="1:41" ht="25.5" x14ac:dyDescent="0.25">
      <c r="A37" s="64">
        <v>32</v>
      </c>
      <c r="B37" s="97" t="s">
        <v>6</v>
      </c>
      <c r="C37" s="121" t="s">
        <v>33</v>
      </c>
      <c r="D37" s="171">
        <v>1</v>
      </c>
      <c r="E37" s="171">
        <v>32</v>
      </c>
      <c r="F37" s="171">
        <v>2</v>
      </c>
      <c r="G37" s="172">
        <v>205</v>
      </c>
      <c r="H37" s="173">
        <v>217</v>
      </c>
      <c r="I37" s="173">
        <v>5</v>
      </c>
      <c r="J37" s="173">
        <v>47</v>
      </c>
      <c r="K37" s="173">
        <v>36</v>
      </c>
      <c r="L37" s="173">
        <v>5</v>
      </c>
      <c r="M37" s="173">
        <v>2</v>
      </c>
      <c r="N37" s="173">
        <v>1</v>
      </c>
      <c r="O37" s="173">
        <v>0</v>
      </c>
      <c r="P37" s="173">
        <v>0</v>
      </c>
      <c r="Q37" s="173">
        <v>0</v>
      </c>
      <c r="R37" s="173">
        <v>0</v>
      </c>
      <c r="S37" s="174">
        <v>3.83</v>
      </c>
      <c r="T37" s="174">
        <v>3.81</v>
      </c>
      <c r="U37" s="174">
        <v>4.0599999999999996</v>
      </c>
      <c r="V37" s="174">
        <v>3.86</v>
      </c>
      <c r="W37" s="174">
        <v>4</v>
      </c>
      <c r="X37" s="174">
        <v>4.13</v>
      </c>
      <c r="Y37" s="174">
        <v>3.8</v>
      </c>
      <c r="Z37" s="174">
        <v>3.9</v>
      </c>
      <c r="AA37" s="174">
        <v>3.67</v>
      </c>
      <c r="AB37" s="174">
        <v>4.0599999999999996</v>
      </c>
      <c r="AC37" s="174">
        <v>48</v>
      </c>
      <c r="AD37" s="174">
        <v>4</v>
      </c>
      <c r="AE37" s="175">
        <v>58</v>
      </c>
      <c r="AF37" s="175">
        <v>7</v>
      </c>
      <c r="AG37" s="176">
        <v>7</v>
      </c>
      <c r="AH37" s="177">
        <v>2</v>
      </c>
      <c r="AI37" s="177">
        <v>0</v>
      </c>
      <c r="AJ37" s="177">
        <v>0</v>
      </c>
      <c r="AK37" s="178">
        <v>0</v>
      </c>
      <c r="AL37" s="177">
        <v>0</v>
      </c>
      <c r="AM37" s="177">
        <v>0</v>
      </c>
      <c r="AN37" s="178">
        <v>0</v>
      </c>
      <c r="AO37" s="170"/>
    </row>
    <row r="38" spans="1:41" ht="25.5" x14ac:dyDescent="0.25">
      <c r="A38" s="64">
        <v>33</v>
      </c>
      <c r="B38" s="97" t="s">
        <v>6</v>
      </c>
      <c r="C38" s="121" t="s">
        <v>34</v>
      </c>
      <c r="D38" s="171">
        <v>1</v>
      </c>
      <c r="E38" s="171">
        <v>45</v>
      </c>
      <c r="F38" s="171">
        <v>2</v>
      </c>
      <c r="G38" s="172">
        <v>357</v>
      </c>
      <c r="H38" s="173">
        <v>425</v>
      </c>
      <c r="I38" s="173">
        <v>26</v>
      </c>
      <c r="J38" s="173">
        <v>99</v>
      </c>
      <c r="K38" s="173">
        <v>74</v>
      </c>
      <c r="L38" s="173">
        <v>15</v>
      </c>
      <c r="M38" s="173">
        <v>3</v>
      </c>
      <c r="N38" s="173">
        <v>8</v>
      </c>
      <c r="O38" s="173">
        <v>0</v>
      </c>
      <c r="P38" s="173">
        <v>0</v>
      </c>
      <c r="Q38" s="173">
        <v>2</v>
      </c>
      <c r="R38" s="173">
        <v>0</v>
      </c>
      <c r="S38" s="174">
        <v>3.9</v>
      </c>
      <c r="T38" s="174">
        <v>4</v>
      </c>
      <c r="U38" s="295">
        <v>3.6</v>
      </c>
      <c r="V38" s="174">
        <v>3.55</v>
      </c>
      <c r="W38" s="174">
        <v>3.87</v>
      </c>
      <c r="X38" s="174">
        <v>3.8</v>
      </c>
      <c r="Y38" s="174">
        <v>4</v>
      </c>
      <c r="Z38" s="174">
        <v>4</v>
      </c>
      <c r="AA38" s="174">
        <v>4</v>
      </c>
      <c r="AB38" s="174">
        <v>4</v>
      </c>
      <c r="AC38" s="174">
        <v>3</v>
      </c>
      <c r="AD38" s="174">
        <v>4</v>
      </c>
      <c r="AE38" s="175">
        <v>3</v>
      </c>
      <c r="AF38" s="175">
        <v>3</v>
      </c>
      <c r="AG38" s="176">
        <v>3</v>
      </c>
      <c r="AH38" s="177">
        <v>3</v>
      </c>
      <c r="AI38" s="177">
        <v>0</v>
      </c>
      <c r="AJ38" s="177">
        <v>0</v>
      </c>
      <c r="AK38" s="178">
        <v>0</v>
      </c>
      <c r="AL38" s="177">
        <v>0</v>
      </c>
      <c r="AM38" s="177">
        <v>0</v>
      </c>
      <c r="AN38" s="178">
        <v>0</v>
      </c>
      <c r="AO38" s="170"/>
    </row>
    <row r="39" spans="1:41" ht="25.5" x14ac:dyDescent="0.25">
      <c r="A39" s="64">
        <v>34</v>
      </c>
      <c r="B39" s="97" t="s">
        <v>6</v>
      </c>
      <c r="C39" s="121" t="s">
        <v>35</v>
      </c>
      <c r="D39" s="285" t="s">
        <v>262</v>
      </c>
      <c r="E39" s="171">
        <v>36</v>
      </c>
      <c r="F39" s="171">
        <v>3</v>
      </c>
      <c r="G39" s="172">
        <v>160</v>
      </c>
      <c r="H39" s="173">
        <v>226</v>
      </c>
      <c r="I39" s="173">
        <v>26</v>
      </c>
      <c r="J39" s="173">
        <v>32</v>
      </c>
      <c r="K39" s="173">
        <v>46</v>
      </c>
      <c r="L39" s="173">
        <v>8</v>
      </c>
      <c r="M39" s="173">
        <v>1</v>
      </c>
      <c r="N39" s="173">
        <v>1</v>
      </c>
      <c r="O39" s="173">
        <v>1</v>
      </c>
      <c r="P39" s="173">
        <v>0</v>
      </c>
      <c r="Q39" s="173">
        <v>1</v>
      </c>
      <c r="R39" s="173">
        <v>0</v>
      </c>
      <c r="S39" s="174">
        <v>3.81</v>
      </c>
      <c r="T39" s="174">
        <v>3.84</v>
      </c>
      <c r="U39" s="174">
        <v>3.7839999999999998</v>
      </c>
      <c r="V39" s="174">
        <v>3.78</v>
      </c>
      <c r="W39" s="174">
        <v>3.88</v>
      </c>
      <c r="X39" s="174">
        <v>3.75</v>
      </c>
      <c r="Y39" s="174">
        <v>3.44</v>
      </c>
      <c r="Z39" s="174">
        <v>3.72</v>
      </c>
      <c r="AA39" s="174">
        <v>3.63</v>
      </c>
      <c r="AB39" s="174">
        <v>3.73</v>
      </c>
      <c r="AC39" s="174">
        <v>52</v>
      </c>
      <c r="AD39" s="174">
        <v>3.3</v>
      </c>
      <c r="AE39" s="175">
        <v>34</v>
      </c>
      <c r="AF39" s="175">
        <v>3</v>
      </c>
      <c r="AG39" s="176">
        <v>2</v>
      </c>
      <c r="AH39" s="177">
        <v>3</v>
      </c>
      <c r="AI39" s="177">
        <v>0</v>
      </c>
      <c r="AJ39" s="177">
        <v>1</v>
      </c>
      <c r="AK39" s="178">
        <v>0</v>
      </c>
      <c r="AL39" s="177">
        <v>2</v>
      </c>
      <c r="AM39" s="177">
        <v>3</v>
      </c>
      <c r="AN39" s="178">
        <v>2</v>
      </c>
      <c r="AO39" s="170"/>
    </row>
    <row r="40" spans="1:41" ht="25.5" x14ac:dyDescent="0.25">
      <c r="A40" s="64">
        <v>35</v>
      </c>
      <c r="B40" s="97" t="s">
        <v>6</v>
      </c>
      <c r="C40" s="121" t="s">
        <v>36</v>
      </c>
      <c r="D40" s="171">
        <v>1</v>
      </c>
      <c r="E40" s="171">
        <v>30</v>
      </c>
      <c r="F40" s="171">
        <v>0</v>
      </c>
      <c r="G40" s="172">
        <v>91</v>
      </c>
      <c r="H40" s="173">
        <v>135</v>
      </c>
      <c r="I40" s="173">
        <v>9</v>
      </c>
      <c r="J40" s="173">
        <v>14</v>
      </c>
      <c r="K40" s="173">
        <v>25</v>
      </c>
      <c r="L40" s="173">
        <v>9</v>
      </c>
      <c r="M40" s="173">
        <v>3</v>
      </c>
      <c r="N40" s="173">
        <v>5</v>
      </c>
      <c r="O40" s="173">
        <v>0</v>
      </c>
      <c r="P40" s="173">
        <v>1</v>
      </c>
      <c r="Q40" s="173">
        <v>0</v>
      </c>
      <c r="R40" s="173">
        <v>0</v>
      </c>
      <c r="S40" s="174">
        <v>3.8</v>
      </c>
      <c r="T40" s="174">
        <v>4.07</v>
      </c>
      <c r="U40" s="174">
        <v>3.6</v>
      </c>
      <c r="V40" s="174">
        <v>3.8</v>
      </c>
      <c r="W40" s="174">
        <v>3.89</v>
      </c>
      <c r="X40" s="174">
        <v>4</v>
      </c>
      <c r="Y40" s="174">
        <v>3.8</v>
      </c>
      <c r="Z40" s="174">
        <v>4.07</v>
      </c>
      <c r="AA40" s="174">
        <v>3.4</v>
      </c>
      <c r="AB40" s="174">
        <v>3.8</v>
      </c>
      <c r="AC40" s="174">
        <v>41</v>
      </c>
      <c r="AD40" s="174">
        <v>3.25</v>
      </c>
      <c r="AE40" s="175">
        <v>80</v>
      </c>
      <c r="AF40" s="175">
        <v>0</v>
      </c>
      <c r="AG40" s="176">
        <v>0</v>
      </c>
      <c r="AH40" s="177">
        <v>0</v>
      </c>
      <c r="AI40" s="177">
        <v>0</v>
      </c>
      <c r="AJ40" s="177">
        <v>1</v>
      </c>
      <c r="AK40" s="178">
        <v>0</v>
      </c>
      <c r="AL40" s="177">
        <v>0</v>
      </c>
      <c r="AM40" s="177">
        <v>1</v>
      </c>
      <c r="AN40" s="178">
        <v>0</v>
      </c>
      <c r="AO40" s="240" t="s">
        <v>263</v>
      </c>
    </row>
    <row r="41" spans="1:41" ht="25.5" x14ac:dyDescent="0.25">
      <c r="A41" s="292">
        <v>36</v>
      </c>
      <c r="B41" s="293" t="s">
        <v>6</v>
      </c>
      <c r="C41" s="259" t="s">
        <v>37</v>
      </c>
      <c r="D41" s="260">
        <v>1</v>
      </c>
      <c r="E41" s="260">
        <v>39</v>
      </c>
      <c r="F41" s="260">
        <v>5</v>
      </c>
      <c r="G41" s="294">
        <v>209</v>
      </c>
      <c r="H41" s="261">
        <v>234</v>
      </c>
      <c r="I41" s="261">
        <v>0</v>
      </c>
      <c r="J41" s="261">
        <v>53</v>
      </c>
      <c r="K41" s="261">
        <v>33</v>
      </c>
      <c r="L41" s="261">
        <v>0</v>
      </c>
      <c r="M41" s="261">
        <v>5</v>
      </c>
      <c r="N41" s="261">
        <v>6</v>
      </c>
      <c r="O41" s="261">
        <v>0</v>
      </c>
      <c r="P41" s="261">
        <v>1</v>
      </c>
      <c r="Q41" s="261">
        <v>0</v>
      </c>
      <c r="R41" s="261">
        <v>0</v>
      </c>
      <c r="S41" s="262">
        <v>4.2300000000000004</v>
      </c>
      <c r="T41" s="262">
        <v>4.13</v>
      </c>
      <c r="U41" s="262">
        <v>3.73</v>
      </c>
      <c r="V41" s="262">
        <v>3.57</v>
      </c>
      <c r="W41" s="262"/>
      <c r="X41" s="262"/>
      <c r="Y41" s="262">
        <v>4.76</v>
      </c>
      <c r="Z41" s="262">
        <v>4.07</v>
      </c>
      <c r="AA41" s="262">
        <v>3.6</v>
      </c>
      <c r="AB41" s="262">
        <v>3.78</v>
      </c>
      <c r="AC41" s="262"/>
      <c r="AD41" s="262"/>
      <c r="AE41" s="263"/>
      <c r="AF41" s="263">
        <v>3</v>
      </c>
      <c r="AG41" s="264">
        <v>3</v>
      </c>
      <c r="AH41" s="265">
        <v>1</v>
      </c>
      <c r="AI41" s="265">
        <v>0</v>
      </c>
      <c r="AJ41" s="265"/>
      <c r="AK41" s="266"/>
      <c r="AL41" s="265"/>
      <c r="AM41" s="265"/>
      <c r="AN41" s="266"/>
      <c r="AO41" s="170"/>
    </row>
    <row r="42" spans="1:41" ht="25.5" x14ac:dyDescent="0.25">
      <c r="A42" s="64">
        <v>37</v>
      </c>
      <c r="B42" s="97" t="s">
        <v>6</v>
      </c>
      <c r="C42" s="121" t="s">
        <v>38</v>
      </c>
      <c r="D42" s="171">
        <v>0</v>
      </c>
      <c r="E42" s="171">
        <v>34</v>
      </c>
      <c r="F42" s="171">
        <v>1</v>
      </c>
      <c r="G42" s="172">
        <v>198</v>
      </c>
      <c r="H42" s="173">
        <v>194</v>
      </c>
      <c r="I42" s="173">
        <v>12</v>
      </c>
      <c r="J42" s="173">
        <v>38</v>
      </c>
      <c r="K42" s="173">
        <v>41</v>
      </c>
      <c r="L42" s="173">
        <v>11</v>
      </c>
      <c r="M42" s="173">
        <v>5</v>
      </c>
      <c r="N42" s="173">
        <v>12</v>
      </c>
      <c r="O42" s="173">
        <v>0</v>
      </c>
      <c r="P42" s="173">
        <v>3</v>
      </c>
      <c r="Q42" s="173">
        <v>2</v>
      </c>
      <c r="R42" s="173">
        <v>0</v>
      </c>
      <c r="S42" s="174">
        <v>4.0999999999999996</v>
      </c>
      <c r="T42" s="174">
        <v>4.2</v>
      </c>
      <c r="U42" s="174">
        <v>4.1859999999999999</v>
      </c>
      <c r="V42" s="174">
        <v>3.883</v>
      </c>
      <c r="W42" s="174">
        <v>4.5449999999999999</v>
      </c>
      <c r="X42" s="174">
        <v>4.2720000000000002</v>
      </c>
      <c r="Y42" s="174">
        <v>4.0999999999999996</v>
      </c>
      <c r="Z42" s="174">
        <v>4.2</v>
      </c>
      <c r="AA42" s="174">
        <v>3.95</v>
      </c>
      <c r="AB42" s="174">
        <v>3.98</v>
      </c>
      <c r="AC42" s="174">
        <v>46</v>
      </c>
      <c r="AD42" s="174">
        <v>3</v>
      </c>
      <c r="AE42" s="175">
        <v>45</v>
      </c>
      <c r="AF42" s="175">
        <v>7</v>
      </c>
      <c r="AG42" s="176">
        <v>7</v>
      </c>
      <c r="AH42" s="177">
        <v>5</v>
      </c>
      <c r="AI42" s="177">
        <v>0</v>
      </c>
      <c r="AJ42" s="177">
        <v>1</v>
      </c>
      <c r="AK42" s="178">
        <v>0</v>
      </c>
      <c r="AL42" s="177">
        <v>1</v>
      </c>
      <c r="AM42" s="177">
        <v>0</v>
      </c>
      <c r="AN42" s="178">
        <v>0</v>
      </c>
      <c r="AO42" s="170"/>
    </row>
    <row r="43" spans="1:41" ht="25.5" x14ac:dyDescent="0.25">
      <c r="A43" s="64">
        <v>38</v>
      </c>
      <c r="B43" s="97" t="s">
        <v>6</v>
      </c>
      <c r="C43" s="121" t="s">
        <v>39</v>
      </c>
      <c r="D43" s="171">
        <v>1</v>
      </c>
      <c r="E43" s="171">
        <v>36</v>
      </c>
      <c r="F43" s="171">
        <v>4</v>
      </c>
      <c r="G43" s="172">
        <v>251</v>
      </c>
      <c r="H43" s="173">
        <v>244</v>
      </c>
      <c r="I43" s="173">
        <v>22</v>
      </c>
      <c r="J43" s="173">
        <v>61</v>
      </c>
      <c r="K43" s="173">
        <v>51</v>
      </c>
      <c r="L43" s="173">
        <v>14</v>
      </c>
      <c r="M43" s="173">
        <v>7</v>
      </c>
      <c r="N43" s="173">
        <v>5</v>
      </c>
      <c r="O43" s="173">
        <v>0</v>
      </c>
      <c r="P43" s="173">
        <v>0</v>
      </c>
      <c r="Q43" s="173">
        <v>0</v>
      </c>
      <c r="R43" s="173">
        <v>0</v>
      </c>
      <c r="S43" s="174">
        <v>3.72</v>
      </c>
      <c r="T43" s="174">
        <v>3.72</v>
      </c>
      <c r="U43" s="174">
        <v>3.645</v>
      </c>
      <c r="V43" s="174">
        <v>3.29</v>
      </c>
      <c r="W43" s="174">
        <v>3.7</v>
      </c>
      <c r="X43" s="174">
        <v>3.5</v>
      </c>
      <c r="Y43" s="174">
        <v>3.79</v>
      </c>
      <c r="Z43" s="174">
        <v>3.82</v>
      </c>
      <c r="AA43" s="174">
        <v>3.54</v>
      </c>
      <c r="AB43" s="174">
        <v>3.84</v>
      </c>
      <c r="AC43" s="174">
        <v>38.856999999999999</v>
      </c>
      <c r="AD43" s="174">
        <v>3</v>
      </c>
      <c r="AE43" s="175">
        <v>66</v>
      </c>
      <c r="AF43" s="175">
        <v>3</v>
      </c>
      <c r="AG43" s="176">
        <v>1</v>
      </c>
      <c r="AH43" s="177">
        <v>2</v>
      </c>
      <c r="AI43" s="177">
        <v>0</v>
      </c>
      <c r="AJ43" s="177">
        <v>1</v>
      </c>
      <c r="AK43" s="178">
        <v>0</v>
      </c>
      <c r="AL43" s="177">
        <v>0</v>
      </c>
      <c r="AM43" s="177">
        <v>1</v>
      </c>
      <c r="AN43" s="178">
        <v>0</v>
      </c>
      <c r="AO43" s="170"/>
    </row>
    <row r="44" spans="1:41" ht="25.5" x14ac:dyDescent="0.25">
      <c r="A44" s="64">
        <v>39</v>
      </c>
      <c r="B44" s="97" t="s">
        <v>6</v>
      </c>
      <c r="C44" s="121" t="s">
        <v>226</v>
      </c>
      <c r="D44" s="171">
        <v>1.1850000000000001</v>
      </c>
      <c r="E44" s="171">
        <v>34</v>
      </c>
      <c r="F44" s="171">
        <v>0</v>
      </c>
      <c r="G44" s="172">
        <v>198</v>
      </c>
      <c r="H44" s="173">
        <v>259</v>
      </c>
      <c r="I44" s="173">
        <v>19</v>
      </c>
      <c r="J44" s="173">
        <v>47</v>
      </c>
      <c r="K44" s="173">
        <v>41</v>
      </c>
      <c r="L44" s="173">
        <v>7</v>
      </c>
      <c r="M44" s="173">
        <v>8</v>
      </c>
      <c r="N44" s="173">
        <v>5</v>
      </c>
      <c r="O44" s="173">
        <v>0</v>
      </c>
      <c r="P44" s="173">
        <v>3</v>
      </c>
      <c r="Q44" s="173">
        <v>1</v>
      </c>
      <c r="R44" s="173">
        <v>0</v>
      </c>
      <c r="S44" s="174">
        <v>4</v>
      </c>
      <c r="T44" s="174">
        <v>4.08</v>
      </c>
      <c r="U44" s="174">
        <v>3.819</v>
      </c>
      <c r="V44" s="174">
        <v>3.9049999999999998</v>
      </c>
      <c r="W44" s="174">
        <v>3.944</v>
      </c>
      <c r="X44" s="174">
        <v>3.8889999999999998</v>
      </c>
      <c r="Y44" s="174">
        <v>4</v>
      </c>
      <c r="Z44" s="174">
        <v>4.0910000000000002</v>
      </c>
      <c r="AA44" s="174">
        <v>3.5950000000000002</v>
      </c>
      <c r="AB44" s="174">
        <v>3.8809999999999998</v>
      </c>
      <c r="AC44" s="174">
        <v>47</v>
      </c>
      <c r="AD44" s="174">
        <v>3.6669999999999998</v>
      </c>
      <c r="AE44" s="175">
        <v>58</v>
      </c>
      <c r="AF44" s="175">
        <v>2</v>
      </c>
      <c r="AG44" s="176">
        <v>2</v>
      </c>
      <c r="AH44" s="177">
        <v>1</v>
      </c>
      <c r="AI44" s="177">
        <v>0</v>
      </c>
      <c r="AJ44" s="177">
        <v>0</v>
      </c>
      <c r="AK44" s="178">
        <v>0</v>
      </c>
      <c r="AL44" s="177">
        <v>0</v>
      </c>
      <c r="AM44" s="177">
        <v>0</v>
      </c>
      <c r="AN44" s="178">
        <v>0</v>
      </c>
      <c r="AO44" s="170"/>
    </row>
    <row r="45" spans="1:41" ht="25.5" x14ac:dyDescent="0.25">
      <c r="A45" s="72">
        <v>40</v>
      </c>
      <c r="B45" s="102" t="s">
        <v>6</v>
      </c>
      <c r="C45" s="121" t="s">
        <v>40</v>
      </c>
      <c r="D45" s="171">
        <v>1.58</v>
      </c>
      <c r="E45" s="171">
        <v>25</v>
      </c>
      <c r="F45" s="171">
        <v>3</v>
      </c>
      <c r="G45" s="172">
        <v>91</v>
      </c>
      <c r="H45" s="173">
        <v>120</v>
      </c>
      <c r="I45" s="173">
        <v>4</v>
      </c>
      <c r="J45" s="173">
        <v>21</v>
      </c>
      <c r="K45" s="173">
        <v>17</v>
      </c>
      <c r="L45" s="173">
        <v>4</v>
      </c>
      <c r="M45" s="173">
        <v>4</v>
      </c>
      <c r="N45" s="173">
        <v>2</v>
      </c>
      <c r="O45" s="173">
        <v>0</v>
      </c>
      <c r="P45" s="173">
        <v>3</v>
      </c>
      <c r="Q45" s="173">
        <v>0</v>
      </c>
      <c r="R45" s="173">
        <v>0</v>
      </c>
      <c r="S45" s="174">
        <v>3.9049999999999998</v>
      </c>
      <c r="T45" s="174">
        <v>3.952</v>
      </c>
      <c r="U45" s="174">
        <v>3.8820000000000001</v>
      </c>
      <c r="V45" s="174">
        <v>3.589</v>
      </c>
      <c r="W45" s="174">
        <v>3.6669999999999998</v>
      </c>
      <c r="X45" s="174">
        <v>3.6669999999999998</v>
      </c>
      <c r="Y45" s="174">
        <v>3.7</v>
      </c>
      <c r="Z45" s="174">
        <v>3.95</v>
      </c>
      <c r="AA45" s="174">
        <v>4.1760000000000002</v>
      </c>
      <c r="AB45" s="174">
        <v>3.8820000000000001</v>
      </c>
      <c r="AC45" s="174">
        <v>43.332999999999998</v>
      </c>
      <c r="AD45" s="174">
        <v>2.5</v>
      </c>
      <c r="AE45" s="175">
        <v>58</v>
      </c>
      <c r="AF45" s="175">
        <v>1</v>
      </c>
      <c r="AG45" s="176">
        <v>1</v>
      </c>
      <c r="AH45" s="177">
        <v>0</v>
      </c>
      <c r="AI45" s="177">
        <v>0</v>
      </c>
      <c r="AJ45" s="177">
        <v>0</v>
      </c>
      <c r="AK45" s="178">
        <v>0</v>
      </c>
      <c r="AL45" s="177">
        <v>0</v>
      </c>
      <c r="AM45" s="177">
        <v>0</v>
      </c>
      <c r="AN45" s="178">
        <v>0</v>
      </c>
      <c r="AO45" s="170"/>
    </row>
    <row r="46" spans="1:41" ht="38.25" x14ac:dyDescent="0.25">
      <c r="A46" s="83">
        <v>41</v>
      </c>
      <c r="B46" s="97" t="s">
        <v>6</v>
      </c>
      <c r="C46" s="121" t="s">
        <v>227</v>
      </c>
      <c r="D46" s="171">
        <v>1</v>
      </c>
      <c r="E46" s="171">
        <v>67</v>
      </c>
      <c r="F46" s="171">
        <v>4</v>
      </c>
      <c r="G46" s="317">
        <v>317</v>
      </c>
      <c r="H46" s="318">
        <v>394</v>
      </c>
      <c r="I46" s="318">
        <v>35</v>
      </c>
      <c r="J46" s="318">
        <v>77</v>
      </c>
      <c r="K46" s="318">
        <v>75</v>
      </c>
      <c r="L46" s="318">
        <v>35</v>
      </c>
      <c r="M46" s="318">
        <v>8</v>
      </c>
      <c r="N46" s="318">
        <v>7</v>
      </c>
      <c r="O46" s="318">
        <v>0</v>
      </c>
      <c r="P46" s="318">
        <v>2</v>
      </c>
      <c r="Q46" s="318">
        <v>0</v>
      </c>
      <c r="R46" s="318">
        <v>0</v>
      </c>
      <c r="S46" s="174">
        <v>4</v>
      </c>
      <c r="T46" s="174">
        <v>4</v>
      </c>
      <c r="U46" s="174">
        <v>3.8239999999999998</v>
      </c>
      <c r="V46" s="174">
        <v>3.9329999999999998</v>
      </c>
      <c r="W46" s="174">
        <v>3.77</v>
      </c>
      <c r="X46" s="174">
        <v>3.8420000000000001</v>
      </c>
      <c r="Y46" s="174">
        <v>3.82</v>
      </c>
      <c r="Z46" s="174">
        <v>4</v>
      </c>
      <c r="AA46" s="174">
        <v>3.88</v>
      </c>
      <c r="AB46" s="174">
        <v>4.09</v>
      </c>
      <c r="AC46" s="174">
        <v>58</v>
      </c>
      <c r="AD46" s="174">
        <v>3.71</v>
      </c>
      <c r="AE46" s="175">
        <v>53</v>
      </c>
      <c r="AF46" s="175">
        <v>7</v>
      </c>
      <c r="AG46" s="176">
        <v>6</v>
      </c>
      <c r="AH46" s="177">
        <v>3</v>
      </c>
      <c r="AI46" s="177">
        <v>0</v>
      </c>
      <c r="AJ46" s="177">
        <v>0</v>
      </c>
      <c r="AK46" s="178">
        <v>0</v>
      </c>
      <c r="AL46" s="177">
        <v>0</v>
      </c>
      <c r="AM46" s="177">
        <v>0</v>
      </c>
      <c r="AN46" s="178">
        <v>0</v>
      </c>
      <c r="AO46" s="170"/>
    </row>
    <row r="47" spans="1:41" s="337" customFormat="1" ht="25.5" x14ac:dyDescent="0.25">
      <c r="A47" s="328">
        <v>42</v>
      </c>
      <c r="B47" s="329" t="s">
        <v>6</v>
      </c>
      <c r="C47" s="330" t="s">
        <v>42</v>
      </c>
      <c r="D47" s="331">
        <v>1</v>
      </c>
      <c r="E47" s="331">
        <v>20</v>
      </c>
      <c r="F47" s="331">
        <v>0</v>
      </c>
      <c r="G47" s="332">
        <v>70</v>
      </c>
      <c r="H47" s="333">
        <v>109</v>
      </c>
      <c r="I47" s="333">
        <v>8</v>
      </c>
      <c r="J47" s="333">
        <v>27</v>
      </c>
      <c r="K47" s="333">
        <v>24</v>
      </c>
      <c r="L47" s="333">
        <v>0</v>
      </c>
      <c r="M47" s="333">
        <v>2</v>
      </c>
      <c r="N47" s="333">
        <v>2</v>
      </c>
      <c r="O47" s="333">
        <v>0</v>
      </c>
      <c r="P47" s="333">
        <v>0</v>
      </c>
      <c r="Q47" s="333">
        <v>1</v>
      </c>
      <c r="R47" s="333">
        <v>0</v>
      </c>
      <c r="S47" s="334">
        <v>3.96</v>
      </c>
      <c r="T47" s="334">
        <v>4.07</v>
      </c>
      <c r="U47" s="334">
        <v>3.5</v>
      </c>
      <c r="V47" s="334">
        <v>3.96</v>
      </c>
      <c r="W47" s="334"/>
      <c r="X47" s="334"/>
      <c r="Y47" s="334">
        <v>4.04</v>
      </c>
      <c r="Z47" s="334">
        <v>4.09</v>
      </c>
      <c r="AA47" s="334">
        <v>3.42</v>
      </c>
      <c r="AB47" s="334">
        <v>3.58</v>
      </c>
      <c r="AC47" s="334"/>
      <c r="AD47" s="334"/>
      <c r="AE47" s="335"/>
      <c r="AF47" s="335">
        <v>1</v>
      </c>
      <c r="AG47" s="176">
        <v>1</v>
      </c>
      <c r="AH47" s="177">
        <v>0</v>
      </c>
      <c r="AI47" s="177">
        <v>0</v>
      </c>
      <c r="AJ47" s="177"/>
      <c r="AK47" s="177"/>
      <c r="AL47" s="177"/>
      <c r="AM47" s="177"/>
      <c r="AN47" s="177"/>
      <c r="AO47" s="336"/>
    </row>
    <row r="48" spans="1:41" ht="25.5" x14ac:dyDescent="0.25">
      <c r="A48" s="72">
        <v>43</v>
      </c>
      <c r="B48" s="102" t="s">
        <v>6</v>
      </c>
      <c r="C48" s="127" t="s">
        <v>218</v>
      </c>
      <c r="D48" s="171">
        <v>1</v>
      </c>
      <c r="E48" s="171">
        <v>75</v>
      </c>
      <c r="F48" s="171">
        <v>4</v>
      </c>
      <c r="G48" s="172">
        <v>494</v>
      </c>
      <c r="H48" s="173">
        <v>510</v>
      </c>
      <c r="I48" s="173">
        <v>83</v>
      </c>
      <c r="J48" s="173">
        <v>111</v>
      </c>
      <c r="K48" s="173">
        <v>89</v>
      </c>
      <c r="L48" s="173">
        <v>50</v>
      </c>
      <c r="M48" s="173">
        <v>10</v>
      </c>
      <c r="N48" s="173">
        <v>9</v>
      </c>
      <c r="O48" s="173">
        <v>0</v>
      </c>
      <c r="P48" s="173">
        <v>1</v>
      </c>
      <c r="Q48" s="173">
        <v>0</v>
      </c>
      <c r="R48" s="173">
        <v>0</v>
      </c>
      <c r="S48" s="174">
        <v>3.74</v>
      </c>
      <c r="T48" s="174">
        <v>3.9</v>
      </c>
      <c r="U48" s="174">
        <v>4.1399999999999997</v>
      </c>
      <c r="V48" s="174">
        <v>3.79</v>
      </c>
      <c r="W48" s="174">
        <v>4.13</v>
      </c>
      <c r="X48" s="174">
        <v>4.0999999999999996</v>
      </c>
      <c r="Y48" s="174">
        <v>3.75</v>
      </c>
      <c r="Z48" s="174">
        <v>3.9</v>
      </c>
      <c r="AA48" s="174">
        <v>4</v>
      </c>
      <c r="AB48" s="174">
        <v>4</v>
      </c>
      <c r="AC48" s="174">
        <v>51</v>
      </c>
      <c r="AD48" s="174">
        <v>3</v>
      </c>
      <c r="AE48" s="175">
        <v>42</v>
      </c>
      <c r="AF48" s="175">
        <v>6</v>
      </c>
      <c r="AG48" s="176">
        <v>6</v>
      </c>
      <c r="AH48" s="177">
        <v>0</v>
      </c>
      <c r="AI48" s="177">
        <v>0</v>
      </c>
      <c r="AJ48" s="177">
        <v>5</v>
      </c>
      <c r="AK48" s="178">
        <v>3</v>
      </c>
      <c r="AL48" s="177">
        <v>1</v>
      </c>
      <c r="AM48" s="177">
        <v>2</v>
      </c>
      <c r="AN48" s="178">
        <v>1</v>
      </c>
      <c r="AO48" s="170"/>
    </row>
    <row r="49" spans="1:41" ht="25.5" x14ac:dyDescent="0.25">
      <c r="A49" s="64">
        <v>1</v>
      </c>
      <c r="B49" s="97" t="s">
        <v>6</v>
      </c>
      <c r="C49" s="108" t="s">
        <v>266</v>
      </c>
      <c r="D49" s="171">
        <v>1</v>
      </c>
      <c r="E49" s="171">
        <v>46</v>
      </c>
      <c r="F49" s="171">
        <v>0</v>
      </c>
      <c r="G49" s="171">
        <v>280</v>
      </c>
      <c r="H49" s="171">
        <v>324</v>
      </c>
      <c r="I49" s="171">
        <v>49</v>
      </c>
      <c r="J49" s="171">
        <v>64</v>
      </c>
      <c r="K49" s="171">
        <v>60</v>
      </c>
      <c r="L49" s="171">
        <v>35</v>
      </c>
      <c r="M49" s="171">
        <v>2</v>
      </c>
      <c r="N49" s="171">
        <v>2</v>
      </c>
      <c r="O49" s="171">
        <v>0</v>
      </c>
      <c r="P49" s="171">
        <v>0</v>
      </c>
      <c r="Q49" s="171">
        <v>0</v>
      </c>
      <c r="R49" s="171">
        <v>0</v>
      </c>
      <c r="S49" s="171">
        <v>3.69</v>
      </c>
      <c r="T49" s="171">
        <v>3.75</v>
      </c>
      <c r="U49" s="171">
        <v>3.4</v>
      </c>
      <c r="V49" s="171">
        <v>3.79</v>
      </c>
      <c r="W49" s="171">
        <v>4</v>
      </c>
      <c r="X49" s="171">
        <v>4</v>
      </c>
      <c r="Y49" s="171">
        <v>3.69</v>
      </c>
      <c r="Z49" s="171">
        <v>4</v>
      </c>
      <c r="AA49" s="171">
        <v>4</v>
      </c>
      <c r="AB49" s="171">
        <v>4</v>
      </c>
      <c r="AC49" s="171">
        <v>51</v>
      </c>
      <c r="AD49" s="171">
        <v>4</v>
      </c>
      <c r="AE49" s="171">
        <v>50</v>
      </c>
      <c r="AF49" s="171">
        <v>2</v>
      </c>
      <c r="AG49" s="171">
        <v>2</v>
      </c>
      <c r="AH49" s="171">
        <v>2</v>
      </c>
      <c r="AI49" s="171">
        <v>0</v>
      </c>
      <c r="AJ49" s="171">
        <v>4</v>
      </c>
      <c r="AK49" s="171">
        <v>3</v>
      </c>
      <c r="AL49" s="171">
        <v>1</v>
      </c>
      <c r="AM49" s="171">
        <v>2</v>
      </c>
      <c r="AN49" s="171">
        <v>2</v>
      </c>
      <c r="AO49" s="170"/>
    </row>
    <row r="50" spans="1:41" x14ac:dyDescent="0.25">
      <c r="C50" s="407" t="s">
        <v>6</v>
      </c>
      <c r="G50" s="408">
        <f>SUM(G6:G49)</f>
        <v>8266</v>
      </c>
    </row>
  </sheetData>
  <sheetProtection algorithmName="SHA-512" hashValue="oHNjR/ZW7FJl10BU4iRYjTqq4AWrfjiuPsMk5WrBXWMbQUwKIjnGyOtgtVeJ4p4sWgxdRlzhtCSXiVj35cQWtA==" saltValue="VkkVJW9UZGiMBaTySJAsRw==" spinCount="100000" sheet="1" objects="1" scenarios="1" selectLockedCells="1" selectUnlockedCells="1"/>
  <mergeCells count="28">
    <mergeCell ref="AO3:AO5"/>
    <mergeCell ref="J4:L4"/>
    <mergeCell ref="AF4:AF5"/>
    <mergeCell ref="AG4:AI4"/>
    <mergeCell ref="AF3:AI3"/>
    <mergeCell ref="AJ3:AN3"/>
    <mergeCell ref="AJ4:AL4"/>
    <mergeCell ref="AM4:AN4"/>
    <mergeCell ref="W4:X4"/>
    <mergeCell ref="Y4:Z4"/>
    <mergeCell ref="AA4:AB4"/>
    <mergeCell ref="AC4:AE4"/>
    <mergeCell ref="A1:AE1"/>
    <mergeCell ref="A3:A5"/>
    <mergeCell ref="B3:B5"/>
    <mergeCell ref="C3:C5"/>
    <mergeCell ref="E3:F3"/>
    <mergeCell ref="G3:R3"/>
    <mergeCell ref="S3:X3"/>
    <mergeCell ref="Y3:AE3"/>
    <mergeCell ref="S4:T4"/>
    <mergeCell ref="U4:V4"/>
    <mergeCell ref="M4:O4"/>
    <mergeCell ref="P4:R4"/>
    <mergeCell ref="D4:D5"/>
    <mergeCell ref="E4:E5"/>
    <mergeCell ref="F4:F5"/>
    <mergeCell ref="G4:I4"/>
  </mergeCells>
  <conditionalFormatting sqref="S7:X7 S10:X10">
    <cfRule type="cellIs" dxfId="0" priority="1" operator="greaterThan">
      <formula>5</formula>
    </cfRule>
  </conditionalFormatting>
  <printOptions horizontalCentered="1"/>
  <pageMargins left="0" right="0" top="0" bottom="0" header="0" footer="0"/>
  <pageSetup paperSize="9" scale="77" fitToWidth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47"/>
  <sheetViews>
    <sheetView tabSelected="1" workbookViewId="0">
      <selection activeCell="G4" sqref="G1:G1048576"/>
    </sheetView>
  </sheetViews>
  <sheetFormatPr defaultRowHeight="15" x14ac:dyDescent="0.25"/>
  <cols>
    <col min="1" max="1" width="9.140625" style="357"/>
    <col min="2" max="2" width="41.85546875" style="357" customWidth="1"/>
    <col min="3" max="3" width="14.140625" style="357" customWidth="1"/>
    <col min="4" max="6" width="14" style="357" customWidth="1"/>
    <col min="7" max="7" width="13.5703125" style="357" customWidth="1"/>
    <col min="8" max="8" width="11.140625" style="357" customWidth="1"/>
    <col min="9" max="16384" width="9.140625" style="357"/>
  </cols>
  <sheetData>
    <row r="1" spans="1:8" x14ac:dyDescent="0.25">
      <c r="A1" s="410" t="s">
        <v>166</v>
      </c>
      <c r="B1" s="416"/>
      <c r="C1" s="416"/>
      <c r="D1" s="416"/>
      <c r="E1" s="416"/>
      <c r="F1" s="416"/>
      <c r="G1" s="416"/>
      <c r="H1" s="416"/>
    </row>
    <row r="2" spans="1:8" ht="18.75" customHeight="1" x14ac:dyDescent="0.25">
      <c r="A2" s="417" t="s">
        <v>167</v>
      </c>
      <c r="B2" s="418"/>
      <c r="C2" s="418"/>
      <c r="D2" s="418"/>
      <c r="E2" s="418"/>
      <c r="F2" s="418"/>
      <c r="G2" s="418"/>
      <c r="H2" s="418"/>
    </row>
    <row r="3" spans="1:8" ht="75" customHeight="1" x14ac:dyDescent="0.25">
      <c r="A3" s="419" t="s">
        <v>168</v>
      </c>
      <c r="B3" s="419" t="s">
        <v>144</v>
      </c>
      <c r="C3" s="420" t="s">
        <v>269</v>
      </c>
      <c r="D3" s="420"/>
      <c r="E3" s="420"/>
      <c r="F3" s="420"/>
      <c r="G3" s="420"/>
      <c r="H3" s="414" t="s">
        <v>275</v>
      </c>
    </row>
    <row r="4" spans="1:8" ht="17.25" customHeight="1" x14ac:dyDescent="0.25">
      <c r="A4" s="419"/>
      <c r="B4" s="419"/>
      <c r="C4" s="356" t="s">
        <v>270</v>
      </c>
      <c r="D4" s="356" t="s">
        <v>271</v>
      </c>
      <c r="E4" s="356" t="s">
        <v>272</v>
      </c>
      <c r="F4" s="356" t="s">
        <v>273</v>
      </c>
      <c r="G4" s="356" t="s">
        <v>274</v>
      </c>
      <c r="H4" s="415"/>
    </row>
    <row r="5" spans="1:8" ht="18" customHeight="1" x14ac:dyDescent="0.25">
      <c r="A5" s="192">
        <v>1</v>
      </c>
      <c r="B5" s="98" t="s">
        <v>7</v>
      </c>
      <c r="C5" s="392">
        <f>'2.1.'!W8</f>
        <v>0.54888888888888887</v>
      </c>
      <c r="D5" s="392">
        <f>'2.2.'!Z7</f>
        <v>1.2189999999999999</v>
      </c>
      <c r="E5" s="392">
        <f>'2.3.'!R7</f>
        <v>1.595</v>
      </c>
      <c r="F5" s="392">
        <f>'2.4'!Q8</f>
        <v>-0.1875</v>
      </c>
      <c r="G5" s="392">
        <f>'2.5'!H6</f>
        <v>0.38900000000000001</v>
      </c>
      <c r="H5" s="405">
        <f>AVERAGE(C5:G5)</f>
        <v>0.71287777777777772</v>
      </c>
    </row>
    <row r="6" spans="1:8" ht="25.5" x14ac:dyDescent="0.25">
      <c r="A6" s="192">
        <v>2</v>
      </c>
      <c r="B6" s="98" t="s">
        <v>9</v>
      </c>
      <c r="C6" s="392">
        <f>'2.1.'!W9</f>
        <v>1.8666666666666665</v>
      </c>
      <c r="D6" s="392">
        <f>'2.2.'!Z8</f>
        <v>1.3759999999999999</v>
      </c>
      <c r="E6" s="392">
        <f>'2.3.'!R8</f>
        <v>2</v>
      </c>
      <c r="F6" s="392">
        <f>'2.4'!Q9</f>
        <v>0</v>
      </c>
      <c r="G6" s="392">
        <f>'2.5'!H7</f>
        <v>0.28999999999999998</v>
      </c>
      <c r="H6" s="405">
        <f t="shared" ref="H6:H45" si="0">AVERAGE(C6:G6)</f>
        <v>1.1065333333333334</v>
      </c>
    </row>
    <row r="7" spans="1:8" x14ac:dyDescent="0.25">
      <c r="A7" s="192">
        <v>3</v>
      </c>
      <c r="B7" s="98" t="s">
        <v>10</v>
      </c>
      <c r="C7" s="392">
        <f>'2.1.'!W10</f>
        <v>0.91415384615384621</v>
      </c>
      <c r="D7" s="392">
        <f>'2.2.'!Z9</f>
        <v>1.2463636363636363</v>
      </c>
      <c r="E7" s="392">
        <f>'2.3.'!R9</f>
        <v>1.5485</v>
      </c>
      <c r="F7" s="392">
        <f>'2.4'!Q10</f>
        <v>-0.15000000000000002</v>
      </c>
      <c r="G7" s="392">
        <f>'2.5'!H8</f>
        <v>0.33200000000000002</v>
      </c>
      <c r="H7" s="405">
        <f t="shared" si="0"/>
        <v>0.77820349650349641</v>
      </c>
    </row>
    <row r="8" spans="1:8" ht="18" customHeight="1" x14ac:dyDescent="0.25">
      <c r="A8" s="192">
        <v>4</v>
      </c>
      <c r="B8" s="98" t="s">
        <v>12</v>
      </c>
      <c r="C8" s="392">
        <f>'2.1.'!W11</f>
        <v>0.92646153846153845</v>
      </c>
      <c r="D8" s="392">
        <f>'2.2.'!Z10</f>
        <v>1.2396363636363636</v>
      </c>
      <c r="E8" s="392">
        <f>'2.3.'!R10</f>
        <v>1.5999999999999999</v>
      </c>
      <c r="F8" s="392">
        <f>'2.4'!Q11</f>
        <v>-0.30000000000000004</v>
      </c>
      <c r="G8" s="392">
        <f>'2.5'!H9</f>
        <v>0.81699999999999995</v>
      </c>
      <c r="H8" s="405">
        <f t="shared" si="0"/>
        <v>0.85661958041958042</v>
      </c>
    </row>
    <row r="9" spans="1:8" x14ac:dyDescent="0.25">
      <c r="A9" s="192">
        <v>5</v>
      </c>
      <c r="B9" s="98" t="s">
        <v>13</v>
      </c>
      <c r="C9" s="392">
        <f>'2.1.'!W12</f>
        <v>0.87092307692307691</v>
      </c>
      <c r="D9" s="392">
        <f>'2.2.'!Z11</f>
        <v>1.1129090909090908</v>
      </c>
      <c r="E9" s="392">
        <f>'2.3.'!R11</f>
        <v>1.5325</v>
      </c>
      <c r="F9" s="392">
        <f>'2.4'!Q12</f>
        <v>0</v>
      </c>
      <c r="G9" s="392">
        <f>'2.5'!H10</f>
        <v>0.68700000000000006</v>
      </c>
      <c r="H9" s="405">
        <f t="shared" si="0"/>
        <v>0.84066643356643367</v>
      </c>
    </row>
    <row r="10" spans="1:8" x14ac:dyDescent="0.25">
      <c r="A10" s="192">
        <v>6</v>
      </c>
      <c r="B10" s="98" t="s">
        <v>14</v>
      </c>
      <c r="C10" s="392">
        <f>'2.1.'!W13</f>
        <v>1.3541176470588236</v>
      </c>
      <c r="D10" s="392">
        <f>'2.2.'!Z12</f>
        <v>1.2590999999999999</v>
      </c>
      <c r="E10" s="392">
        <f>'2.3.'!R12</f>
        <v>0.90100000000000002</v>
      </c>
      <c r="F10" s="392">
        <f>'2.4'!Q13</f>
        <v>-0.28749999999999998</v>
      </c>
      <c r="G10" s="392">
        <f>'2.5'!H11</f>
        <v>0.753</v>
      </c>
      <c r="H10" s="405">
        <f t="shared" si="0"/>
        <v>0.79594352941176472</v>
      </c>
    </row>
    <row r="11" spans="1:8" x14ac:dyDescent="0.25">
      <c r="A11" s="192">
        <v>7</v>
      </c>
      <c r="B11" s="98" t="s">
        <v>15</v>
      </c>
      <c r="C11" s="392">
        <f>'2.1.'!W14</f>
        <v>1.1748235294117648</v>
      </c>
      <c r="D11" s="392">
        <f>'2.2.'!Z13</f>
        <v>1.1831999999999998</v>
      </c>
      <c r="E11" s="392">
        <f>'2.3.'!R13</f>
        <v>0.85024999999999995</v>
      </c>
      <c r="F11" s="392">
        <f>'2.4'!Q14</f>
        <v>-0.25</v>
      </c>
      <c r="G11" s="392">
        <f>'2.5'!H12</f>
        <v>0.88050000000000006</v>
      </c>
      <c r="H11" s="405">
        <f t="shared" si="0"/>
        <v>0.76775470588235284</v>
      </c>
    </row>
    <row r="12" spans="1:8" x14ac:dyDescent="0.25">
      <c r="A12" s="192">
        <v>8</v>
      </c>
      <c r="B12" s="98" t="s">
        <v>16</v>
      </c>
      <c r="C12" s="392">
        <f>'2.1.'!W15</f>
        <v>1.2028235294117646</v>
      </c>
      <c r="D12" s="392">
        <f>'2.2.'!Z14</f>
        <v>1.3792726315789474</v>
      </c>
      <c r="E12" s="392">
        <f>'2.3.'!R14</f>
        <v>1.1823000000000001</v>
      </c>
      <c r="F12" s="392">
        <f>'2.4'!Q15</f>
        <v>0</v>
      </c>
      <c r="G12" s="392">
        <f>'2.5'!H13</f>
        <v>0.84099999999999997</v>
      </c>
      <c r="H12" s="405">
        <f t="shared" si="0"/>
        <v>0.92107923219814247</v>
      </c>
    </row>
    <row r="13" spans="1:8" x14ac:dyDescent="0.25">
      <c r="A13" s="192">
        <v>9</v>
      </c>
      <c r="B13" s="98" t="s">
        <v>17</v>
      </c>
      <c r="C13" s="392">
        <f>'2.1.'!W16</f>
        <v>1.286470588235294</v>
      </c>
      <c r="D13" s="392">
        <f>'2.2.'!Z15</f>
        <v>1.1113999999999999</v>
      </c>
      <c r="E13" s="392">
        <f>'2.3.'!R15</f>
        <v>1.569</v>
      </c>
      <c r="F13" s="392">
        <f>'2.4'!Q16</f>
        <v>0</v>
      </c>
      <c r="G13" s="392">
        <f>'2.5'!H14</f>
        <v>0.76649999999999996</v>
      </c>
      <c r="H13" s="405">
        <f t="shared" si="0"/>
        <v>0.94667411764705878</v>
      </c>
    </row>
    <row r="14" spans="1:8" ht="25.5" x14ac:dyDescent="0.25">
      <c r="A14" s="192">
        <v>10</v>
      </c>
      <c r="B14" s="98" t="s">
        <v>18</v>
      </c>
      <c r="C14" s="392">
        <f>'2.1.'!W17</f>
        <v>1.1974117647058824</v>
      </c>
      <c r="D14" s="392">
        <f>'2.2.'!Z16</f>
        <v>1.1842999999999999</v>
      </c>
      <c r="E14" s="392">
        <f>'2.3.'!R16</f>
        <v>0.93400000000000016</v>
      </c>
      <c r="F14" s="392">
        <f>'2.4'!Q17</f>
        <v>0</v>
      </c>
      <c r="G14" s="392">
        <f>'2.5'!H15</f>
        <v>0.53100000000000003</v>
      </c>
      <c r="H14" s="405">
        <f t="shared" si="0"/>
        <v>0.76934235294117648</v>
      </c>
    </row>
    <row r="15" spans="1:8" x14ac:dyDescent="0.25">
      <c r="A15" s="192">
        <v>11</v>
      </c>
      <c r="B15" s="98" t="s">
        <v>228</v>
      </c>
      <c r="C15" s="392">
        <f>'2.1.'!W18</f>
        <v>1.1723529411764706</v>
      </c>
      <c r="D15" s="392">
        <f>'2.2.'!Z17</f>
        <v>1.1381000000000001</v>
      </c>
      <c r="E15" s="392">
        <f>'2.3.'!R17</f>
        <v>1.0802499999999999</v>
      </c>
      <c r="F15" s="392">
        <f>'2.4'!Q18</f>
        <v>0</v>
      </c>
      <c r="G15" s="392">
        <f>'2.5'!H16</f>
        <v>0.69350000000000001</v>
      </c>
      <c r="H15" s="405">
        <f t="shared" si="0"/>
        <v>0.81684058823529404</v>
      </c>
    </row>
    <row r="16" spans="1:8" x14ac:dyDescent="0.25">
      <c r="A16" s="192">
        <v>12</v>
      </c>
      <c r="B16" s="98" t="s">
        <v>19</v>
      </c>
      <c r="C16" s="392">
        <f>'2.1.'!W19</f>
        <v>1.1922352941176471</v>
      </c>
      <c r="D16" s="392">
        <f>'2.2.'!Z18</f>
        <v>1.1608999999999998</v>
      </c>
      <c r="E16" s="392">
        <f>'2.3.'!R18</f>
        <v>0.94750000000000001</v>
      </c>
      <c r="F16" s="392">
        <f>'2.4'!Q19</f>
        <v>0</v>
      </c>
      <c r="G16" s="392">
        <f>'2.5'!H17</f>
        <v>0.91149999999999998</v>
      </c>
      <c r="H16" s="405">
        <f t="shared" si="0"/>
        <v>0.84242705882352931</v>
      </c>
    </row>
    <row r="17" spans="1:8" ht="25.5" x14ac:dyDescent="0.25">
      <c r="A17" s="192">
        <v>13</v>
      </c>
      <c r="B17" s="98" t="s">
        <v>229</v>
      </c>
      <c r="C17" s="392">
        <f>'2.1.'!W20</f>
        <v>1.2096470588235295</v>
      </c>
      <c r="D17" s="392">
        <f>'2.2.'!Z19</f>
        <v>1.1503999999999996</v>
      </c>
      <c r="E17" s="392">
        <f>'2.3.'!R19</f>
        <v>0.93799999999999994</v>
      </c>
      <c r="F17" s="392">
        <f>'2.4'!Q20</f>
        <v>-0.125</v>
      </c>
      <c r="G17" s="392">
        <f>'2.5'!H18</f>
        <v>0.87949999999999995</v>
      </c>
      <c r="H17" s="405">
        <f t="shared" si="0"/>
        <v>0.81050941176470581</v>
      </c>
    </row>
    <row r="18" spans="1:8" ht="25.5" x14ac:dyDescent="0.25">
      <c r="A18" s="192">
        <v>14</v>
      </c>
      <c r="B18" s="254" t="s">
        <v>20</v>
      </c>
      <c r="C18" s="392">
        <f>'2.1.'!W21</f>
        <v>0.95611764705882363</v>
      </c>
      <c r="D18" s="392">
        <f>'2.2.'!Z20</f>
        <v>1.0973000000000002</v>
      </c>
      <c r="E18" s="392">
        <f>'2.3.'!R20</f>
        <v>1.405</v>
      </c>
      <c r="F18" s="392">
        <f>'2.4'!Q21</f>
        <v>0</v>
      </c>
      <c r="G18" s="392">
        <f>'2.5'!H19</f>
        <v>0.73799999999999999</v>
      </c>
      <c r="H18" s="405">
        <f t="shared" si="0"/>
        <v>0.83928352941176487</v>
      </c>
    </row>
    <row r="19" spans="1:8" x14ac:dyDescent="0.25">
      <c r="A19" s="192">
        <v>15</v>
      </c>
      <c r="B19" s="98" t="s">
        <v>21</v>
      </c>
      <c r="C19" s="392">
        <f>'2.1.'!W22</f>
        <v>1.1420000000000001</v>
      </c>
      <c r="D19" s="392">
        <f>'2.2.'!Z21</f>
        <v>1.0922105263157895</v>
      </c>
      <c r="E19" s="392">
        <f>'2.3.'!R21</f>
        <v>1.2805</v>
      </c>
      <c r="F19" s="392">
        <f>'2.4'!Q22</f>
        <v>0</v>
      </c>
      <c r="G19" s="392">
        <f>'2.5'!H20</f>
        <v>0.92949999999999999</v>
      </c>
      <c r="H19" s="405">
        <f t="shared" si="0"/>
        <v>0.88884210526315788</v>
      </c>
    </row>
    <row r="20" spans="1:8" x14ac:dyDescent="0.25">
      <c r="A20" s="192">
        <v>16</v>
      </c>
      <c r="B20" s="98" t="s">
        <v>22</v>
      </c>
      <c r="C20" s="392">
        <f>'2.1.'!W23</f>
        <v>1.2141176470588233</v>
      </c>
      <c r="D20" s="392">
        <f>'2.2.'!Z22</f>
        <v>1.3311999999999999</v>
      </c>
      <c r="E20" s="392">
        <f>'2.3.'!R22</f>
        <v>1.12975</v>
      </c>
      <c r="F20" s="392">
        <f>'2.4'!Q23</f>
        <v>-0.25</v>
      </c>
      <c r="G20" s="392">
        <f>'2.5'!H21</f>
        <v>0.83550000000000002</v>
      </c>
      <c r="H20" s="405">
        <f t="shared" si="0"/>
        <v>0.85211352941176466</v>
      </c>
    </row>
    <row r="21" spans="1:8" ht="21" customHeight="1" x14ac:dyDescent="0.25">
      <c r="A21" s="192">
        <v>17</v>
      </c>
      <c r="B21" s="98" t="s">
        <v>221</v>
      </c>
      <c r="C21" s="392">
        <f>'2.1.'!W24</f>
        <v>1.3360000000000001</v>
      </c>
      <c r="D21" s="392">
        <f>'2.2.'!Z23</f>
        <v>1.2923</v>
      </c>
      <c r="E21" s="392">
        <f>'2.3.'!R23</f>
        <v>1.03125</v>
      </c>
      <c r="F21" s="392">
        <f>'2.4'!Q24</f>
        <v>-1.25E-3</v>
      </c>
      <c r="G21" s="392">
        <f>'2.5'!H22</f>
        <v>0.77200000000000002</v>
      </c>
      <c r="H21" s="405">
        <f t="shared" si="0"/>
        <v>0.88605999999999996</v>
      </c>
    </row>
    <row r="22" spans="1:8" x14ac:dyDescent="0.25">
      <c r="A22" s="192">
        <v>18</v>
      </c>
      <c r="B22" s="98" t="s">
        <v>23</v>
      </c>
      <c r="C22" s="392">
        <f>'2.1.'!W25</f>
        <v>1.0383529411764707</v>
      </c>
      <c r="D22" s="392">
        <f>'2.2.'!Z24</f>
        <v>1.1818000000000002</v>
      </c>
      <c r="E22" s="392">
        <f>'2.3.'!R24</f>
        <v>1.0395000000000001</v>
      </c>
      <c r="F22" s="392">
        <f>'2.4'!Q25</f>
        <v>0</v>
      </c>
      <c r="G22" s="392">
        <f>'2.5'!H23</f>
        <v>0.88800000000000001</v>
      </c>
      <c r="H22" s="405">
        <f t="shared" si="0"/>
        <v>0.82953058823529413</v>
      </c>
    </row>
    <row r="23" spans="1:8" x14ac:dyDescent="0.25">
      <c r="A23" s="192">
        <v>19</v>
      </c>
      <c r="B23" s="98" t="s">
        <v>24</v>
      </c>
      <c r="C23" s="392">
        <f>'2.1.'!W26</f>
        <v>1.4690588235294115</v>
      </c>
      <c r="D23" s="392">
        <f>'2.2.'!Z25</f>
        <v>1.1502000000000001</v>
      </c>
      <c r="E23" s="392">
        <f>'2.3.'!R25</f>
        <v>1.0814999999999999</v>
      </c>
      <c r="F23" s="392">
        <f>'2.4'!Q26</f>
        <v>-0.125</v>
      </c>
      <c r="G23" s="392">
        <f>'2.5'!H24</f>
        <v>0.29799999999999999</v>
      </c>
      <c r="H23" s="405">
        <f t="shared" si="0"/>
        <v>0.77475176470588225</v>
      </c>
    </row>
    <row r="24" spans="1:8" x14ac:dyDescent="0.25">
      <c r="A24" s="192">
        <v>20</v>
      </c>
      <c r="B24" s="98" t="s">
        <v>25</v>
      </c>
      <c r="C24" s="392">
        <f>'2.1.'!W27</f>
        <v>1.1778823529411766</v>
      </c>
      <c r="D24" s="392">
        <f>'2.2.'!Z26</f>
        <v>1.1303000000000001</v>
      </c>
      <c r="E24" s="392">
        <f>'2.3.'!R26</f>
        <v>0.85625000000000007</v>
      </c>
      <c r="F24" s="392">
        <f>'2.4'!Q27</f>
        <v>-0.25</v>
      </c>
      <c r="G24" s="392">
        <f>'2.5'!H25</f>
        <v>0.44350000000000001</v>
      </c>
      <c r="H24" s="405">
        <f t="shared" si="0"/>
        <v>0.67158647058823528</v>
      </c>
    </row>
    <row r="25" spans="1:8" x14ac:dyDescent="0.25">
      <c r="A25" s="192">
        <v>21</v>
      </c>
      <c r="B25" s="98" t="s">
        <v>277</v>
      </c>
      <c r="C25" s="392">
        <f>'2.1.'!W28</f>
        <v>1.1675294117647059</v>
      </c>
      <c r="D25" s="392">
        <f>'2.2.'!Z27</f>
        <v>1.2018000000000002</v>
      </c>
      <c r="E25" s="392">
        <f>'2.3.'!R27</f>
        <v>1.1935</v>
      </c>
      <c r="F25" s="392">
        <f>'2.4'!Q28</f>
        <v>-0.125</v>
      </c>
      <c r="G25" s="392">
        <f>'2.5'!H26</f>
        <v>0.76049999999999995</v>
      </c>
      <c r="H25" s="405">
        <f t="shared" si="0"/>
        <v>0.83966588235294137</v>
      </c>
    </row>
    <row r="26" spans="1:8" x14ac:dyDescent="0.25">
      <c r="A26" s="192">
        <v>22</v>
      </c>
      <c r="B26" s="98" t="s">
        <v>27</v>
      </c>
      <c r="C26" s="392">
        <f>'2.1.'!W29</f>
        <v>1.1811764705882353</v>
      </c>
      <c r="D26" s="392">
        <f>'2.2.'!Z28</f>
        <v>1.2843999999999998</v>
      </c>
      <c r="E26" s="392">
        <f>'2.3.'!R28</f>
        <v>1.2</v>
      </c>
      <c r="F26" s="392">
        <f>'2.4'!Q29</f>
        <v>-0.40625</v>
      </c>
      <c r="G26" s="392">
        <f>'2.5'!H27</f>
        <v>0.2175</v>
      </c>
      <c r="H26" s="405">
        <f t="shared" si="0"/>
        <v>0.69536529411764691</v>
      </c>
    </row>
    <row r="27" spans="1:8" x14ac:dyDescent="0.25">
      <c r="A27" s="192">
        <v>23</v>
      </c>
      <c r="B27" s="98" t="s">
        <v>28</v>
      </c>
      <c r="C27" s="392">
        <f>'2.1.'!W30</f>
        <v>1.2038823529411766</v>
      </c>
      <c r="D27" s="392">
        <f>'2.2.'!Z29</f>
        <v>1.1774</v>
      </c>
      <c r="E27" s="392">
        <f>'2.3.'!R29</f>
        <v>1.0395000000000001</v>
      </c>
      <c r="F27" s="392">
        <f>'2.4'!Q30</f>
        <v>0</v>
      </c>
      <c r="G27" s="392">
        <f>'2.5'!H28</f>
        <v>0.80200000000000005</v>
      </c>
      <c r="H27" s="405">
        <f t="shared" si="0"/>
        <v>0.84455647058823546</v>
      </c>
    </row>
    <row r="28" spans="1:8" x14ac:dyDescent="0.25">
      <c r="A28" s="192">
        <v>24</v>
      </c>
      <c r="B28" s="98" t="s">
        <v>29</v>
      </c>
      <c r="C28" s="392">
        <f>'2.1.'!W31</f>
        <v>1.1958823529411764</v>
      </c>
      <c r="D28" s="392">
        <f>'2.2.'!Z30</f>
        <v>1.2858000000000003</v>
      </c>
      <c r="E28" s="392">
        <f>'2.3.'!R30</f>
        <v>1.2052499999999999</v>
      </c>
      <c r="F28" s="392">
        <f>'2.4'!Q31</f>
        <v>0</v>
      </c>
      <c r="G28" s="392">
        <f>'2.5'!H29</f>
        <v>0.32050000000000001</v>
      </c>
      <c r="H28" s="405">
        <f t="shared" si="0"/>
        <v>0.8014864705882353</v>
      </c>
    </row>
    <row r="29" spans="1:8" x14ac:dyDescent="0.25">
      <c r="A29" s="192">
        <v>25</v>
      </c>
      <c r="B29" s="98" t="s">
        <v>30</v>
      </c>
      <c r="C29" s="392">
        <f>'2.1.'!W32</f>
        <v>1.0948235294117648</v>
      </c>
      <c r="D29" s="392">
        <f>'2.2.'!Z31</f>
        <v>1.1188</v>
      </c>
      <c r="E29" s="392">
        <f>'2.3.'!R31</f>
        <v>0.95924999999999994</v>
      </c>
      <c r="F29" s="392">
        <f>'2.4'!Q32</f>
        <v>0</v>
      </c>
      <c r="G29" s="392">
        <f>'2.5'!H30</f>
        <v>0.38650000000000001</v>
      </c>
      <c r="H29" s="405">
        <f t="shared" si="0"/>
        <v>0.71187470588235291</v>
      </c>
    </row>
    <row r="30" spans="1:8" x14ac:dyDescent="0.25">
      <c r="A30" s="192">
        <v>26</v>
      </c>
      <c r="B30" s="98" t="s">
        <v>31</v>
      </c>
      <c r="C30" s="392">
        <f>'2.1.'!W33</f>
        <v>1.2958117647058824</v>
      </c>
      <c r="D30" s="392">
        <f>'2.2.'!Z32</f>
        <v>1.2325000000000002</v>
      </c>
      <c r="E30" s="392">
        <f>'2.3.'!R32</f>
        <v>1.1888999999999998</v>
      </c>
      <c r="F30" s="392">
        <f>'2.4'!Q33</f>
        <v>-0.125</v>
      </c>
      <c r="G30" s="392">
        <f>'2.5'!H31</f>
        <v>0.90149999999999997</v>
      </c>
      <c r="H30" s="405">
        <f t="shared" si="0"/>
        <v>0.89874235294117644</v>
      </c>
    </row>
    <row r="31" spans="1:8" ht="25.5" x14ac:dyDescent="0.25">
      <c r="A31" s="192">
        <v>27</v>
      </c>
      <c r="B31" s="98" t="s">
        <v>230</v>
      </c>
      <c r="C31" s="392">
        <f>'2.1.'!W34</f>
        <v>1.1761176470588235</v>
      </c>
      <c r="D31" s="392">
        <f>'2.2.'!Z33</f>
        <v>1.0382</v>
      </c>
      <c r="E31" s="392">
        <f>'2.3.'!R33</f>
        <v>0.9425</v>
      </c>
      <c r="F31" s="392">
        <f>'2.4'!Q34</f>
        <v>-0.29249999999999993</v>
      </c>
      <c r="G31" s="392">
        <f>'2.5'!H32</f>
        <v>0.24399999999999999</v>
      </c>
      <c r="H31" s="405">
        <f t="shared" si="0"/>
        <v>0.62166352941176473</v>
      </c>
    </row>
    <row r="32" spans="1:8" x14ac:dyDescent="0.25">
      <c r="A32" s="192">
        <v>28</v>
      </c>
      <c r="B32" s="98" t="s">
        <v>32</v>
      </c>
      <c r="C32" s="392">
        <f>'2.1.'!W35</f>
        <v>1.0061333333333333</v>
      </c>
      <c r="D32" s="392">
        <f>'2.2.'!Z34</f>
        <v>1.3647272727272728</v>
      </c>
      <c r="E32" s="392">
        <f>'2.3.'!R34</f>
        <v>1.3579999999999999</v>
      </c>
      <c r="F32" s="392">
        <f>'2.4'!Q35</f>
        <v>0</v>
      </c>
      <c r="G32" s="392">
        <f>'2.5'!H33</f>
        <v>0.71350000000000002</v>
      </c>
      <c r="H32" s="405">
        <f t="shared" si="0"/>
        <v>0.88847212121212116</v>
      </c>
    </row>
    <row r="33" spans="1:8" ht="25.5" x14ac:dyDescent="0.25">
      <c r="A33" s="192">
        <v>29</v>
      </c>
      <c r="B33" s="98" t="s">
        <v>231</v>
      </c>
      <c r="C33" s="392">
        <f>'2.1.'!W36</f>
        <v>1.0751249999999999</v>
      </c>
      <c r="D33" s="392">
        <f>'2.2.'!Z35</f>
        <v>1.2256363636363636</v>
      </c>
      <c r="E33" s="392">
        <f>'2.3.'!R35</f>
        <v>1.7524999999999999</v>
      </c>
      <c r="F33" s="392">
        <f>'2.4'!Q36</f>
        <v>0</v>
      </c>
      <c r="G33" s="392">
        <f>'2.5'!H34</f>
        <v>0.7044999999999999</v>
      </c>
      <c r="H33" s="405">
        <f t="shared" si="0"/>
        <v>0.9515522727272725</v>
      </c>
    </row>
    <row r="34" spans="1:8" x14ac:dyDescent="0.25">
      <c r="A34" s="192">
        <v>30</v>
      </c>
      <c r="B34" s="98" t="s">
        <v>33</v>
      </c>
      <c r="C34" s="392">
        <f>'2.1.'!W37</f>
        <v>1.1835294117647057</v>
      </c>
      <c r="D34" s="392">
        <f>'2.2.'!Z36</f>
        <v>1.2174</v>
      </c>
      <c r="E34" s="392">
        <f>'2.3.'!R36</f>
        <v>1.1375</v>
      </c>
      <c r="F34" s="392">
        <f>'2.4'!Q37</f>
        <v>-0.125</v>
      </c>
      <c r="G34" s="392">
        <f>'2.5'!H35</f>
        <v>0.88349999999999995</v>
      </c>
      <c r="H34" s="405">
        <f t="shared" si="0"/>
        <v>0.85938588235294111</v>
      </c>
    </row>
    <row r="35" spans="1:8" x14ac:dyDescent="0.25">
      <c r="A35" s="192">
        <v>31</v>
      </c>
      <c r="B35" s="98" t="s">
        <v>34</v>
      </c>
      <c r="C35" s="392">
        <f>'2.1.'!W38</f>
        <v>1.266470588235294</v>
      </c>
      <c r="D35" s="392">
        <f>'2.2.'!Z37</f>
        <v>1.0496000000000003</v>
      </c>
      <c r="E35" s="392">
        <f>'2.3.'!R37</f>
        <v>1.111</v>
      </c>
      <c r="F35" s="392">
        <f>'2.4'!Q38</f>
        <v>-0.125</v>
      </c>
      <c r="G35" s="392">
        <f>'2.5'!H36</f>
        <v>0.8</v>
      </c>
      <c r="H35" s="405">
        <f t="shared" si="0"/>
        <v>0.82041411764705874</v>
      </c>
    </row>
    <row r="36" spans="1:8" x14ac:dyDescent="0.25">
      <c r="A36" s="192">
        <v>32</v>
      </c>
      <c r="B36" s="98" t="s">
        <v>35</v>
      </c>
      <c r="C36" s="392">
        <f>'2.1.'!W39</f>
        <v>1.4894117647058824</v>
      </c>
      <c r="D36" s="392">
        <f>'2.2.'!Z38</f>
        <v>1.1677000000000002</v>
      </c>
      <c r="E36" s="392">
        <f>'2.3.'!R38</f>
        <v>0.71975</v>
      </c>
      <c r="F36" s="392">
        <f>'2.4'!Q39</f>
        <v>0</v>
      </c>
      <c r="G36" s="392">
        <f>'2.5'!H37</f>
        <v>0.40600000000000003</v>
      </c>
      <c r="H36" s="405">
        <f t="shared" si="0"/>
        <v>0.75657235294117653</v>
      </c>
    </row>
    <row r="37" spans="1:8" x14ac:dyDescent="0.25">
      <c r="A37" s="192">
        <v>33</v>
      </c>
      <c r="B37" s="98" t="s">
        <v>36</v>
      </c>
      <c r="C37" s="392">
        <f>'2.1.'!W40</f>
        <v>1.2623529411764707</v>
      </c>
      <c r="D37" s="392">
        <f>'2.2.'!Z39</f>
        <v>1.0973000000000002</v>
      </c>
      <c r="E37" s="392">
        <f>'2.3.'!R39</f>
        <v>1.0780000000000001</v>
      </c>
      <c r="F37" s="392">
        <f>'2.4'!Q40</f>
        <v>-0.125</v>
      </c>
      <c r="G37" s="392">
        <f>'2.5'!H38</f>
        <v>0.82699999999999996</v>
      </c>
      <c r="H37" s="405">
        <f t="shared" si="0"/>
        <v>0.8279305882352942</v>
      </c>
    </row>
    <row r="38" spans="1:8" x14ac:dyDescent="0.25">
      <c r="A38" s="192">
        <v>34</v>
      </c>
      <c r="B38" s="254" t="s">
        <v>37</v>
      </c>
      <c r="C38" s="392">
        <f>'2.1.'!W41</f>
        <v>1.206</v>
      </c>
      <c r="D38" s="392">
        <f>'2.2.'!Z40</f>
        <v>1.4671428571428571</v>
      </c>
      <c r="E38" s="392">
        <f>'2.3.'!R40</f>
        <v>1.548</v>
      </c>
      <c r="F38" s="392">
        <f>'2.4'!Q41</f>
        <v>-0.54990000000000006</v>
      </c>
      <c r="G38" s="392">
        <f>'2.5'!H39</f>
        <v>0.8135</v>
      </c>
      <c r="H38" s="405">
        <f t="shared" si="0"/>
        <v>0.89694857142857143</v>
      </c>
    </row>
    <row r="39" spans="1:8" x14ac:dyDescent="0.25">
      <c r="A39" s="192">
        <v>35</v>
      </c>
      <c r="B39" s="98" t="s">
        <v>38</v>
      </c>
      <c r="C39" s="392">
        <f>'2.1.'!W42</f>
        <v>1.1928235294117646</v>
      </c>
      <c r="D39" s="392">
        <f>'2.2.'!Z41</f>
        <v>1.3016999999999999</v>
      </c>
      <c r="E39" s="392">
        <f>'2.3.'!R41</f>
        <v>1.0049999999999999</v>
      </c>
      <c r="F39" s="392">
        <f>'2.4'!Q42</f>
        <v>-0.125</v>
      </c>
      <c r="G39" s="392">
        <f>'2.5'!H40</f>
        <v>0.50600000000000001</v>
      </c>
      <c r="H39" s="405">
        <f t="shared" si="0"/>
        <v>0.77610470588235292</v>
      </c>
    </row>
    <row r="40" spans="1:8" x14ac:dyDescent="0.25">
      <c r="A40" s="192">
        <v>36</v>
      </c>
      <c r="B40" s="98" t="s">
        <v>39</v>
      </c>
      <c r="C40" s="392">
        <f>'2.1.'!W43</f>
        <v>1.1019999999999999</v>
      </c>
      <c r="D40" s="392">
        <f>'2.2.'!Z42</f>
        <v>1.0866000000000002</v>
      </c>
      <c r="E40" s="392">
        <f>'2.3.'!R42</f>
        <v>1.1294999999999997</v>
      </c>
      <c r="F40" s="392">
        <f>'2.4'!Q43</f>
        <v>-0.125</v>
      </c>
      <c r="G40" s="392">
        <f>'2.5'!H41</f>
        <v>0.69299999999999995</v>
      </c>
      <c r="H40" s="405">
        <f t="shared" si="0"/>
        <v>0.77722000000000002</v>
      </c>
    </row>
    <row r="41" spans="1:8" ht="25.5" x14ac:dyDescent="0.25">
      <c r="A41" s="192">
        <v>37</v>
      </c>
      <c r="B41" s="98" t="s">
        <v>232</v>
      </c>
      <c r="C41" s="392">
        <f>'2.1.'!W44</f>
        <v>1.1587058823529413</v>
      </c>
      <c r="D41" s="392">
        <f>'2.2.'!Z43</f>
        <v>1.1621000000000001</v>
      </c>
      <c r="E41" s="392">
        <f>'2.3.'!R43</f>
        <v>1.4782500000000001</v>
      </c>
      <c r="F41" s="392">
        <f>'2.4'!Q44</f>
        <v>-0.125</v>
      </c>
      <c r="G41" s="392">
        <f>'2.5'!H42</f>
        <v>0.91399999999999992</v>
      </c>
      <c r="H41" s="405">
        <f t="shared" si="0"/>
        <v>0.91761117647058832</v>
      </c>
    </row>
    <row r="42" spans="1:8" x14ac:dyDescent="0.25">
      <c r="A42" s="192">
        <v>38</v>
      </c>
      <c r="B42" s="98" t="s">
        <v>40</v>
      </c>
      <c r="C42" s="392">
        <f>'2.1.'!W45</f>
        <v>1.0694117647058823</v>
      </c>
      <c r="D42" s="392">
        <f>'2.2.'!Z44</f>
        <v>1.1291</v>
      </c>
      <c r="E42" s="392">
        <f>'2.3.'!R44</f>
        <v>0.72225000000000006</v>
      </c>
      <c r="F42" s="392">
        <f>'2.4'!Q45</f>
        <v>0</v>
      </c>
      <c r="G42" s="392">
        <f>'2.5'!H43</f>
        <v>0.28349999999999997</v>
      </c>
      <c r="H42" s="405">
        <f t="shared" si="0"/>
        <v>0.64085235294117648</v>
      </c>
    </row>
    <row r="43" spans="1:8" x14ac:dyDescent="0.25">
      <c r="A43" s="192">
        <v>39</v>
      </c>
      <c r="B43" s="98" t="s">
        <v>41</v>
      </c>
      <c r="C43" s="392">
        <f>'2.1.'!W46</f>
        <v>1.4258823529411764</v>
      </c>
      <c r="D43" s="392">
        <f>'2.2.'!Z45</f>
        <v>1.2892000000000003</v>
      </c>
      <c r="E43" s="392">
        <f>'2.3.'!R45</f>
        <v>1.0947500000000001</v>
      </c>
      <c r="F43" s="392">
        <f>'2.4'!Q46</f>
        <v>0</v>
      </c>
      <c r="G43" s="392">
        <f>'2.5'!H44</f>
        <v>0.93700000000000006</v>
      </c>
      <c r="H43" s="405">
        <f t="shared" si="0"/>
        <v>0.94936647058823542</v>
      </c>
    </row>
    <row r="44" spans="1:8" x14ac:dyDescent="0.25">
      <c r="A44" s="192">
        <v>40</v>
      </c>
      <c r="B44" s="98" t="s">
        <v>42</v>
      </c>
      <c r="C44" s="392">
        <f>'2.1.'!W47</f>
        <v>1.0825882352941176</v>
      </c>
      <c r="D44" s="392">
        <f>'2.2.'!Z46</f>
        <v>1.2903636363636364</v>
      </c>
      <c r="E44" s="392">
        <f>'2.3.'!R46</f>
        <v>1.371</v>
      </c>
      <c r="F44" s="392">
        <f>'2.4'!Q47</f>
        <v>0</v>
      </c>
      <c r="G44" s="392">
        <f>'2.5'!H45</f>
        <v>0.4</v>
      </c>
      <c r="H44" s="405">
        <f t="shared" si="0"/>
        <v>0.82879037433155089</v>
      </c>
    </row>
    <row r="45" spans="1:8" x14ac:dyDescent="0.25">
      <c r="A45" s="192">
        <v>41</v>
      </c>
      <c r="B45" s="98" t="s">
        <v>233</v>
      </c>
      <c r="C45" s="392">
        <f>'2.1.'!W48</f>
        <v>1.4443529411764706</v>
      </c>
      <c r="D45" s="392">
        <f>'2.2.'!Z47</f>
        <v>1.2465999999999999</v>
      </c>
      <c r="E45" s="392">
        <f>'2.3.'!R47</f>
        <v>0.95250000000000001</v>
      </c>
      <c r="F45" s="392">
        <f>'2.4'!Q48</f>
        <v>0</v>
      </c>
      <c r="G45" s="392">
        <f>'2.5'!H46</f>
        <v>0.78150000000000008</v>
      </c>
      <c r="H45" s="405">
        <f t="shared" si="0"/>
        <v>0.88499058823529408</v>
      </c>
    </row>
    <row r="46" spans="1:8" s="376" customFormat="1" ht="25.5" x14ac:dyDescent="0.25">
      <c r="A46" s="192">
        <v>42</v>
      </c>
      <c r="B46" s="98" t="s">
        <v>266</v>
      </c>
      <c r="C46" s="392">
        <f>'2.1.'!W49</f>
        <v>1.3118823529411765</v>
      </c>
      <c r="D46" s="392">
        <f>'2.2.'!Z48</f>
        <v>1.2481</v>
      </c>
      <c r="E46" s="392">
        <f>'2.3.'!R48</f>
        <v>1.1525000000000001</v>
      </c>
      <c r="F46" s="392">
        <f>'2.4'!Q49</f>
        <v>0</v>
      </c>
      <c r="G46" s="392">
        <f>'2.5'!H47</f>
        <v>0.85050000000000003</v>
      </c>
      <c r="H46" s="405">
        <f t="shared" ref="H46" si="1">AVERAGE(C46:G46)</f>
        <v>0.91259647058823534</v>
      </c>
    </row>
    <row r="47" spans="1:8" s="35" customFormat="1" x14ac:dyDescent="0.25">
      <c r="A47" s="409" t="s">
        <v>43</v>
      </c>
      <c r="B47" s="406" t="s">
        <v>6</v>
      </c>
      <c r="C47" s="3">
        <f>AVERAGE(C5:C46)</f>
        <v>1.186723795458354</v>
      </c>
      <c r="D47" s="3">
        <f t="shared" ref="D47:H47" si="2">AVERAGE(D5:D46)</f>
        <v>1.2075729137779514</v>
      </c>
      <c r="E47" s="3">
        <f t="shared" si="2"/>
        <v>1.1867011904761906</v>
      </c>
      <c r="F47" s="3">
        <f t="shared" si="2"/>
        <v>-9.940238095238095E-2</v>
      </c>
      <c r="G47" s="3">
        <f t="shared" si="2"/>
        <v>0.66242857142857159</v>
      </c>
      <c r="H47" s="3">
        <f t="shared" si="2"/>
        <v>0.82880481803773742</v>
      </c>
    </row>
  </sheetData>
  <sheetProtection algorithmName="SHA-512" hashValue="bfpHmcrS48mxnNskg8ZXE2keNv+0LMxzAf/7fC2P07GVVdHbDVMFz9oOIEUHEuyL4Xp2pt2FefNCHO/eIzEPXw==" saltValue="RUp2E40EVo0KdtNswiCk5w==" spinCount="100000" sheet="1" objects="1" scenarios="1" selectLockedCells="1" selectUnlockedCells="1"/>
  <mergeCells count="6">
    <mergeCell ref="A1:H1"/>
    <mergeCell ref="A2:H2"/>
    <mergeCell ref="A3:A4"/>
    <mergeCell ref="B3:B4"/>
    <mergeCell ref="C3:G3"/>
    <mergeCell ref="H3:H4"/>
  </mergeCells>
  <pageMargins left="0.7" right="0.7" top="0.75" bottom="0.75" header="0.3" footer="0.3"/>
  <pageSetup paperSize="9" scale="66" firstPageNumber="21474836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</vt:lpstr>
      <vt:lpstr>2.5</vt:lpstr>
      <vt:lpstr>III</vt:lpstr>
      <vt:lpstr>Справка</vt:lpstr>
      <vt:lpstr>Итог по 2 разделу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YSL-W7</dc:creator>
  <cp:lastModifiedBy>ПК</cp:lastModifiedBy>
  <cp:revision>15</cp:revision>
  <cp:lastPrinted>2025-09-18T11:04:41Z</cp:lastPrinted>
  <dcterms:created xsi:type="dcterms:W3CDTF">2018-02-04T20:59:32Z</dcterms:created>
  <dcterms:modified xsi:type="dcterms:W3CDTF">2025-11-13T06:05:26Z</dcterms:modified>
</cp:coreProperties>
</file>